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ZD Piran/biokemični analizator/RD ZD Piran Biokemični analizator/"/>
    </mc:Choice>
  </mc:AlternateContent>
  <xr:revisionPtr revIDLastSave="0" documentId="13_ncr:1_{6D964097-6CB5-9A42-B21C-CCD61B838D57}" xr6:coauthVersionLast="47" xr6:coauthVersionMax="47" xr10:uidLastSave="{00000000-0000-0000-0000-000000000000}"/>
  <bookViews>
    <workbookView xWindow="0" yWindow="0" windowWidth="35840" windowHeight="22400" tabRatio="500" xr2:uid="{00000000-000D-0000-FFFF-FFFF00000000}"/>
  </bookViews>
  <sheets>
    <sheet name="PONUDBENI PREDRAČUN 1" sheetId="1" r:id="rId1"/>
    <sheet name="PONUDBENI PREDRAČUN 2" sheetId="2" r:id="rId2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20" i="2" l="1"/>
  <c r="K118" i="2"/>
  <c r="K114" i="2"/>
  <c r="K112" i="2"/>
  <c r="K95" i="2"/>
  <c r="K93" i="2"/>
  <c r="K89" i="2"/>
  <c r="K87" i="2"/>
  <c r="K74" i="2"/>
  <c r="K72" i="2"/>
  <c r="K58" i="2"/>
  <c r="K56" i="2"/>
  <c r="L43" i="2"/>
  <c r="L41" i="2"/>
  <c r="K110" i="2" l="1"/>
  <c r="M110" i="2" s="1"/>
  <c r="N110" i="2" s="1"/>
  <c r="M109" i="2"/>
  <c r="N109" i="2" s="1"/>
  <c r="K109" i="2"/>
  <c r="K108" i="2"/>
  <c r="M108" i="2" s="1"/>
  <c r="N108" i="2" s="1"/>
  <c r="K107" i="2"/>
  <c r="M107" i="2" s="1"/>
  <c r="N107" i="2" s="1"/>
  <c r="M85" i="2"/>
  <c r="N85" i="2" s="1"/>
  <c r="K85" i="2"/>
  <c r="N84" i="2"/>
  <c r="M84" i="2"/>
  <c r="K84" i="2"/>
  <c r="M83" i="2"/>
  <c r="N83" i="2" s="1"/>
  <c r="K83" i="2"/>
  <c r="M82" i="2"/>
  <c r="N82" i="2" s="1"/>
  <c r="K82" i="2"/>
  <c r="M70" i="2"/>
  <c r="N70" i="2" s="1"/>
  <c r="K70" i="2"/>
  <c r="K69" i="2"/>
  <c r="M69" i="2" s="1"/>
  <c r="N69" i="2" s="1"/>
  <c r="K68" i="2"/>
  <c r="M68" i="2" s="1"/>
  <c r="N68" i="2" s="1"/>
  <c r="K67" i="2"/>
  <c r="M67" i="2" s="1"/>
  <c r="N67" i="2" s="1"/>
  <c r="K54" i="2"/>
  <c r="M54" i="2" s="1"/>
  <c r="N54" i="2" s="1"/>
  <c r="K53" i="2"/>
  <c r="M53" i="2" s="1"/>
  <c r="N53" i="2" s="1"/>
  <c r="M52" i="2"/>
  <c r="N52" i="2" s="1"/>
  <c r="K52" i="2"/>
  <c r="K51" i="2"/>
  <c r="M51" i="2" s="1"/>
  <c r="N51" i="2" s="1"/>
  <c r="L40" i="2"/>
  <c r="N40" i="2" s="1"/>
  <c r="O40" i="2" s="1"/>
  <c r="L39" i="2"/>
  <c r="N39" i="2" s="1"/>
  <c r="O39" i="2" s="1"/>
  <c r="N38" i="2"/>
  <c r="O38" i="2" s="1"/>
  <c r="L38" i="2"/>
  <c r="O37" i="2"/>
  <c r="N37" i="2"/>
  <c r="L37" i="2"/>
  <c r="N36" i="2"/>
  <c r="O36" i="2" s="1"/>
  <c r="L36" i="2"/>
  <c r="L35" i="2"/>
  <c r="N35" i="2" s="1"/>
  <c r="O35" i="2" s="1"/>
  <c r="L34" i="2"/>
  <c r="N34" i="2" s="1"/>
  <c r="O34" i="2" s="1"/>
  <c r="L33" i="2"/>
  <c r="N33" i="2" s="1"/>
  <c r="O33" i="2" s="1"/>
  <c r="N32" i="2"/>
  <c r="O32" i="2" s="1"/>
  <c r="L32" i="2"/>
  <c r="L31" i="2"/>
  <c r="N31" i="2" s="1"/>
  <c r="O31" i="2" s="1"/>
  <c r="L30" i="2"/>
  <c r="N30" i="2" s="1"/>
  <c r="O30" i="2" s="1"/>
  <c r="L29" i="2"/>
  <c r="N29" i="2" s="1"/>
  <c r="O29" i="2" s="1"/>
  <c r="N28" i="2"/>
  <c r="O28" i="2" s="1"/>
  <c r="L28" i="2"/>
  <c r="L27" i="2"/>
  <c r="N27" i="2" s="1"/>
  <c r="O27" i="2" s="1"/>
  <c r="L26" i="2"/>
  <c r="N26" i="2" s="1"/>
  <c r="O26" i="2" s="1"/>
  <c r="L25" i="2"/>
  <c r="N25" i="2" s="1"/>
  <c r="O25" i="2" s="1"/>
  <c r="L24" i="2"/>
  <c r="N24" i="2" s="1"/>
  <c r="O24" i="2" s="1"/>
  <c r="L23" i="2"/>
  <c r="N23" i="2" s="1"/>
  <c r="O23" i="2" s="1"/>
  <c r="N22" i="2"/>
  <c r="O22" i="2" s="1"/>
  <c r="L22" i="2"/>
  <c r="O21" i="2"/>
  <c r="N21" i="2"/>
  <c r="L21" i="2"/>
  <c r="N20" i="2"/>
  <c r="O20" i="2" s="1"/>
  <c r="L20" i="2"/>
  <c r="L19" i="2"/>
  <c r="N19" i="2" s="1"/>
  <c r="O19" i="2" s="1"/>
  <c r="L18" i="2"/>
  <c r="N18" i="2" s="1"/>
  <c r="O18" i="2" s="1"/>
  <c r="L17" i="2"/>
  <c r="N17" i="2" s="1"/>
  <c r="O17" i="2" s="1"/>
  <c r="N16" i="2"/>
  <c r="O16" i="2" s="1"/>
  <c r="L16" i="2"/>
  <c r="L15" i="2"/>
  <c r="N15" i="2" s="1"/>
  <c r="O15" i="2" s="1"/>
  <c r="L14" i="2"/>
  <c r="N14" i="2" s="1"/>
  <c r="O14" i="2" s="1"/>
  <c r="L13" i="2"/>
  <c r="N13" i="2" s="1"/>
  <c r="O13" i="2" s="1"/>
  <c r="N12" i="2"/>
  <c r="O12" i="2" s="1"/>
  <c r="L12" i="2"/>
  <c r="L11" i="2"/>
  <c r="N11" i="2" s="1"/>
  <c r="O11" i="2" s="1"/>
  <c r="E13" i="1"/>
  <c r="F13" i="1" s="1"/>
  <c r="E10" i="1"/>
  <c r="F10" i="1" s="1"/>
  <c r="E8" i="1"/>
  <c r="F8" i="1" s="1"/>
</calcChain>
</file>

<file path=xl/sharedStrings.xml><?xml version="1.0" encoding="utf-8"?>
<sst xmlns="http://schemas.openxmlformats.org/spreadsheetml/2006/main" count="154" uniqueCount="90">
  <si>
    <t>Ponudnik:</t>
  </si>
  <si>
    <t>zap. št.</t>
  </si>
  <si>
    <t xml:space="preserve">CENA APARATA ZA BIOKEMIČNE IN IMUOKEMIČNE TESTE v EUR brez DDV </t>
  </si>
  <si>
    <t>Stopnja DDV v %</t>
  </si>
  <si>
    <t>DDV skupaj v EUR</t>
  </si>
  <si>
    <t xml:space="preserve">CENA v EUR z DDV </t>
  </si>
  <si>
    <t>ANALITSKI SISTEM ZA BIOKEMIJSKE IN IMUNOKEMIJSKE PREISKAVE Z USTREZNIM SISTEMOM ZA PRIPRAVO DEMINERALIZIRANE VODE (vključno z UPS in rednim in izrednim servisom za celotno obdobje trajanja naročila)</t>
  </si>
  <si>
    <t>CENA SISTEMA ZA VODO</t>
  </si>
  <si>
    <t>SKUPAJ</t>
  </si>
  <si>
    <t>Kraj in datum:</t>
  </si>
  <si>
    <t>Podpis in žig:</t>
  </si>
  <si>
    <t>Pri izpolnjevanju je potrebno podati celo število zaokroženo navzgor</t>
  </si>
  <si>
    <t>Pri navedbi predvidene letne količine artikla je potrebno upoštevati navedeno količino testov na letni ravni ter obstojnost nedeljivega pakiranja na analitskem sistemu (podaj celo število zaokroženo navzgor).</t>
  </si>
  <si>
    <t>2.1. PREDRAČUN REAGENTI ZA  ANALITSKI SISTEM</t>
  </si>
  <si>
    <t>ZAP.
ŠT.</t>
  </si>
  <si>
    <t>PREISKAVA</t>
  </si>
  <si>
    <r>
      <rPr>
        <b/>
        <sz val="9"/>
        <rFont val="Times New Roman"/>
        <family val="1"/>
        <charset val="238"/>
      </rPr>
      <t xml:space="preserve">PREDVIDENO ŠTEVILO TESTOV NA LETNI RAVNI </t>
    </r>
    <r>
      <rPr>
        <b/>
        <sz val="9"/>
        <color rgb="FFFF0000"/>
        <rFont val="Times New Roman"/>
        <family val="1"/>
        <charset val="238"/>
      </rPr>
      <t>(vključeni so tudi testi potrebni za izvedbo kontrole kakovosti in kalibracij)</t>
    </r>
  </si>
  <si>
    <t>NAZIV 
ARTIKLA</t>
  </si>
  <si>
    <t>PROIZVAJALEC</t>
  </si>
  <si>
    <t>KATALOŠKA 
ŠTEVILKA</t>
  </si>
  <si>
    <t>ENOTA 
MERE</t>
  </si>
  <si>
    <t>ŠTEVILO TESTOV V NEDELJIVEM PAKIRANJU (NABAVNA ENOTA)</t>
  </si>
  <si>
    <t>OBSTOJNOS REAGENTA NA ANALITSKEM SISTEMU PO ODPRTJU (dni)</t>
  </si>
  <si>
    <t>PREDVIDENA 
LETNA 
KOLIČINA 
ARTIKLA</t>
  </si>
  <si>
    <t>CENA 
NA 
ENOTO 
MERE</t>
  </si>
  <si>
    <t>SKUPAJ 
CENA  
ZA 1 LETO v 
EUR brez DDV</t>
  </si>
  <si>
    <t>STOPNJA 
DDV %</t>
  </si>
  <si>
    <t>DDV 
(skupaj v EUR)</t>
  </si>
  <si>
    <t>SKUPAJ 
CENA  
ZA 1 LETO v 
EUR z DDV</t>
  </si>
  <si>
    <t>11=9*10</t>
  </si>
  <si>
    <t>13=11*12/100</t>
  </si>
  <si>
    <t>14=11+13</t>
  </si>
  <si>
    <t>Železo</t>
  </si>
  <si>
    <t>Triglceridi</t>
  </si>
  <si>
    <t>LDL Holesterol</t>
  </si>
  <si>
    <t>HDL Holesterol</t>
  </si>
  <si>
    <t>Holesterol</t>
  </si>
  <si>
    <t>GGT</t>
  </si>
  <si>
    <t>ALT</t>
  </si>
  <si>
    <t>AST</t>
  </si>
  <si>
    <t>ALP</t>
  </si>
  <si>
    <t>Direktni Bilirubin</t>
  </si>
  <si>
    <t>Totalni Bilirubin</t>
  </si>
  <si>
    <t>Sečna kislina</t>
  </si>
  <si>
    <t>Encimatski Kreatinin</t>
  </si>
  <si>
    <t>Natrij</t>
  </si>
  <si>
    <t>Kalij</t>
  </si>
  <si>
    <t>Klorid</t>
  </si>
  <si>
    <t>Glukoza Heksokinaza</t>
  </si>
  <si>
    <t>Vitamin B 12</t>
  </si>
  <si>
    <t>Folna kislina</t>
  </si>
  <si>
    <t>Prosti T4</t>
  </si>
  <si>
    <t>Prosti T3</t>
  </si>
  <si>
    <t>TSH</t>
  </si>
  <si>
    <t>Totalni PSA</t>
  </si>
  <si>
    <t>Urea</t>
  </si>
  <si>
    <t>Feritin</t>
  </si>
  <si>
    <t>Transferin</t>
  </si>
  <si>
    <t>Mikroalbumin</t>
  </si>
  <si>
    <t>CRP</t>
  </si>
  <si>
    <t>D-DIMER</t>
  </si>
  <si>
    <t>Hs-TroponinI</t>
  </si>
  <si>
    <r>
      <rPr>
        <sz val="12"/>
        <color rgb="FF000000"/>
        <rFont val="Times New Roman"/>
        <family val="1"/>
        <charset val="238"/>
      </rPr>
      <t xml:space="preserve">Reagenti </t>
    </r>
    <r>
      <rPr>
        <b/>
        <sz val="12"/>
        <color rgb="FF000000"/>
        <rFont val="Times New Roman"/>
        <family val="1"/>
        <charset val="238"/>
      </rPr>
      <t>SKUPAJ ZA OBDOBJE 1 LETA</t>
    </r>
  </si>
  <si>
    <t xml:space="preserve">2.2 PREDRAČUN KONTROLNEGA MATERIALA </t>
  </si>
  <si>
    <t>VELIKOST
PAKIRANJA</t>
  </si>
  <si>
    <t>9=7*8</t>
  </si>
  <si>
    <t>11=9*10/100</t>
  </si>
  <si>
    <t>12=9+11</t>
  </si>
  <si>
    <t>…</t>
  </si>
  <si>
    <r>
      <rPr>
        <sz val="12"/>
        <color rgb="FF000000"/>
        <rFont val="Times New Roman"/>
        <family val="1"/>
        <charset val="238"/>
      </rPr>
      <t xml:space="preserve">Kontrolni material </t>
    </r>
    <r>
      <rPr>
        <b/>
        <sz val="12"/>
        <color rgb="FF000000"/>
        <rFont val="Times New Roman"/>
        <family val="1"/>
        <charset val="238"/>
      </rPr>
      <t>SKUPAJ ZA OBDOBJE 1 LETA</t>
    </r>
  </si>
  <si>
    <t xml:space="preserve">2.3 PREDRAČUN KALIBRATORJEV </t>
  </si>
  <si>
    <r>
      <rPr>
        <sz val="12"/>
        <color rgb="FF000000"/>
        <rFont val="Times New Roman"/>
        <family val="1"/>
        <charset val="238"/>
      </rPr>
      <t xml:space="preserve">Kalibratorji </t>
    </r>
    <r>
      <rPr>
        <b/>
        <sz val="12"/>
        <color rgb="FF000000"/>
        <rFont val="Times New Roman"/>
        <family val="1"/>
        <charset val="238"/>
      </rPr>
      <t>SKUPAJ ZA OBDOBJE 1 LETA</t>
    </r>
  </si>
  <si>
    <t>2.4 PREDRAČUN POTROŠNEGA MATERIALA ZA ANALITSKI SISTEM</t>
  </si>
  <si>
    <r>
      <rPr>
        <sz val="12"/>
        <color rgb="FF000000"/>
        <rFont val="Times New Roman"/>
        <family val="1"/>
        <charset val="238"/>
      </rPr>
      <t xml:space="preserve">Potrošni material za ANALITSKI SISTEM  </t>
    </r>
    <r>
      <rPr>
        <b/>
        <sz val="12"/>
        <color rgb="FF000000"/>
        <rFont val="Times New Roman"/>
        <family val="1"/>
        <charset val="238"/>
      </rPr>
      <t>SKUPAJ ZA OBDOBJE 1 LETA</t>
    </r>
  </si>
  <si>
    <t xml:space="preserve">                 SKUPAJ (2.1+2.2+2.3+2.4) ZA OBDOBJE 1 LETA</t>
  </si>
  <si>
    <t>2.5 PREDRAČUN SISTEMA ZA PROIZVODNJO DEIONIZIRANE VODE</t>
  </si>
  <si>
    <t>SISTEM ZA PROIZVODNJO DEIONIZIRANE VODE</t>
  </si>
  <si>
    <t xml:space="preserve">POTROŠNI MATERIAL </t>
  </si>
  <si>
    <t xml:space="preserve">REDNI IN IZREDNI VZDRŽEVALNI SERVISI </t>
  </si>
  <si>
    <r>
      <rPr>
        <sz val="12"/>
        <color rgb="FF000000"/>
        <rFont val="Times New Roman"/>
        <family val="1"/>
        <charset val="238"/>
      </rPr>
      <t xml:space="preserve">Potrošni material za PROIZVODNJO DEIONIZIRANE VODE  </t>
    </r>
    <r>
      <rPr>
        <b/>
        <sz val="12"/>
        <color rgb="FF000000"/>
        <rFont val="Times New Roman"/>
        <family val="1"/>
        <charset val="238"/>
      </rPr>
      <t>SKUPAJ ZA OBDOBJE 1 LETA</t>
    </r>
  </si>
  <si>
    <t xml:space="preserve">                 SKUPAJ (2.1+2.2+2.3+2.4+2.5) ZA OBDOBJE 1 LETA</t>
  </si>
  <si>
    <t>OBRAZEC 1</t>
  </si>
  <si>
    <t>SPECIFIKACIJA PONUDBENGA PREDRAČUNA</t>
  </si>
  <si>
    <r>
      <t xml:space="preserve">Reagenti </t>
    </r>
    <r>
      <rPr>
        <b/>
        <sz val="14"/>
        <color rgb="FF000000"/>
        <rFont val="Times New Roman"/>
        <family val="1"/>
        <charset val="238"/>
      </rPr>
      <t>SKUPAJ ZA OBDOBJE 5 (pet) LET</t>
    </r>
  </si>
  <si>
    <r>
      <t xml:space="preserve"> Kontrolni material </t>
    </r>
    <r>
      <rPr>
        <b/>
        <sz val="14"/>
        <color rgb="FF000000"/>
        <rFont val="Times New Roman"/>
        <family val="1"/>
        <charset val="238"/>
      </rPr>
      <t>SKUPAJ ZA OBDOBJE 5 (pet) LET</t>
    </r>
  </si>
  <si>
    <r>
      <t xml:space="preserve">Kalibratorji </t>
    </r>
    <r>
      <rPr>
        <b/>
        <sz val="14"/>
        <color rgb="FF000000"/>
        <rFont val="Times New Roman"/>
        <family val="1"/>
        <charset val="238"/>
      </rPr>
      <t>SKUPAJ ZA OBDOBJE 5 (pet) LET</t>
    </r>
  </si>
  <si>
    <r>
      <t xml:space="preserve">Potrošni material za ANALITSKI SISTEM  </t>
    </r>
    <r>
      <rPr>
        <b/>
        <sz val="14"/>
        <color rgb="FF000000"/>
        <rFont val="Times New Roman"/>
        <family val="1"/>
        <charset val="238"/>
      </rPr>
      <t>SKUPAJ ZA OBDOBJE 5 (pet) LET</t>
    </r>
  </si>
  <si>
    <t xml:space="preserve"> SKUPAJ (2.1+2.2+2.3+2.4) ZA OBDOBJE 5 (pet) LET</t>
  </si>
  <si>
    <r>
      <t>Sistem za proizvodnjo demineralizirane vode</t>
    </r>
    <r>
      <rPr>
        <b/>
        <sz val="14"/>
        <color rgb="FF000000"/>
        <rFont val="Times New Roman"/>
        <family val="1"/>
        <charset val="238"/>
      </rPr>
      <t xml:space="preserve"> ZA OBDOBJE 5 (5) LET</t>
    </r>
  </si>
  <si>
    <t xml:space="preserve"> SKUPAJ (2.1+2.2+2.3+2.4+2.5) ZA OBDOBJE 5 (pet)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</si>
</sst>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0"/>
  </numFmts>
  <fonts count="19" x14ac:knownFonts="1"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sz val="16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color rgb="FF9C6500"/>
      <name val="Calibri"/>
      <family val="2"/>
      <charset val="238"/>
    </font>
    <font>
      <b/>
      <sz val="9"/>
      <color rgb="FFFF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EB9C"/>
        <bgColor rgb="FFFFF5CE"/>
      </patternFill>
    </fill>
    <fill>
      <patternFill patternType="solid">
        <fgColor rgb="FFEEECE1"/>
        <bgColor rgb="FFFFF5CE"/>
      </patternFill>
    </fill>
    <fill>
      <patternFill patternType="solid">
        <fgColor rgb="FFBFBFBF"/>
        <bgColor rgb="FFB2B2B2"/>
      </patternFill>
    </fill>
    <fill>
      <patternFill patternType="solid">
        <fgColor rgb="FFFFF5CE"/>
        <bgColor rgb="FFEEECE1"/>
      </patternFill>
    </fill>
    <fill>
      <patternFill patternType="solid">
        <fgColor rgb="FFB2B2B2"/>
        <bgColor rgb="FFBFBFBF"/>
      </patternFill>
    </fill>
    <fill>
      <patternFill patternType="solid">
        <fgColor rgb="FFC6D9F1"/>
        <bgColor rgb="FFBFBFBF"/>
      </patternFill>
    </fill>
    <fill>
      <patternFill patternType="solid">
        <fgColor rgb="FFFFC000"/>
        <bgColor rgb="FFFF9900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1" fillId="2" borderId="0" applyBorder="0" applyProtection="0"/>
  </cellStyleXfs>
  <cellXfs count="133">
    <xf numFmtId="0" fontId="0" fillId="0" borderId="0" xfId="0"/>
    <xf numFmtId="0" fontId="17" fillId="0" borderId="0" xfId="0" applyFont="1" applyBorder="1" applyAlignment="1">
      <alignment vertical="top" wrapText="1"/>
    </xf>
    <xf numFmtId="0" fontId="4" fillId="4" borderId="2" xfId="0" applyFont="1" applyFill="1" applyBorder="1" applyAlignment="1">
      <alignment horizontal="center" wrapText="1"/>
    </xf>
    <xf numFmtId="0" fontId="10" fillId="3" borderId="2" xfId="1" applyFont="1" applyFill="1" applyBorder="1" applyAlignment="1" applyProtection="1">
      <alignment horizontal="center" wrapText="1"/>
      <protection locked="0"/>
    </xf>
    <xf numFmtId="0" fontId="10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164" fontId="10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2" xfId="1" applyFont="1" applyFill="1" applyBorder="1" applyAlignment="1" applyProtection="1">
      <alignment horizontal="center" vertical="center" wrapText="1"/>
      <protection locked="0"/>
    </xf>
    <xf numFmtId="0" fontId="13" fillId="3" borderId="2" xfId="1" applyFont="1" applyFill="1" applyBorder="1" applyAlignment="1" applyProtection="1">
      <alignment horizontal="center" vertical="center" wrapText="1"/>
      <protection locked="0"/>
    </xf>
    <xf numFmtId="0" fontId="10" fillId="3" borderId="2" xfId="1" applyFont="1" applyFill="1" applyBorder="1" applyAlignment="1" applyProtection="1">
      <alignment horizontal="center" vertical="center"/>
      <protection locked="0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0" xfId="0" applyFont="1"/>
    <xf numFmtId="0" fontId="4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0" fillId="0" borderId="0" xfId="0" applyFont="1"/>
    <xf numFmtId="0" fontId="2" fillId="0" borderId="0" xfId="0" applyFont="1" applyAlignment="1"/>
    <xf numFmtId="0" fontId="8" fillId="0" borderId="0" xfId="0" applyFont="1" applyAlignment="1">
      <alignment wrapText="1"/>
    </xf>
    <xf numFmtId="0" fontId="8" fillId="0" borderId="0" xfId="0" applyFont="1" applyAlignment="1"/>
    <xf numFmtId="0" fontId="0" fillId="0" borderId="0" xfId="0" applyFont="1" applyAlignment="1"/>
    <xf numFmtId="0" fontId="9" fillId="0" borderId="0" xfId="0" applyFont="1"/>
    <xf numFmtId="0" fontId="5" fillId="0" borderId="0" xfId="0" applyFont="1"/>
    <xf numFmtId="164" fontId="10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6" xfId="1" applyFont="1" applyFill="1" applyBorder="1" applyAlignment="1" applyProtection="1">
      <alignment horizontal="center" wrapText="1"/>
      <protection locked="0"/>
    </xf>
    <xf numFmtId="0" fontId="10" fillId="3" borderId="7" xfId="1" applyFont="1" applyFill="1" applyBorder="1" applyAlignment="1" applyProtection="1">
      <alignment horizontal="center"/>
      <protection locked="0"/>
    </xf>
    <xf numFmtId="0" fontId="10" fillId="3" borderId="6" xfId="1" applyFont="1" applyFill="1" applyBorder="1" applyAlignment="1" applyProtection="1">
      <alignment horizontal="center"/>
      <protection locked="0"/>
    </xf>
    <xf numFmtId="0" fontId="10" fillId="3" borderId="1" xfId="1" applyFont="1" applyFill="1" applyBorder="1" applyAlignment="1" applyProtection="1">
      <alignment horizontal="center"/>
      <protection locked="0"/>
    </xf>
    <xf numFmtId="0" fontId="14" fillId="3" borderId="6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49" fontId="0" fillId="3" borderId="2" xfId="0" applyNumberFormat="1" applyFont="1" applyFill="1" applyBorder="1" applyAlignment="1">
      <alignment horizontal="left" vertical="top"/>
    </xf>
    <xf numFmtId="165" fontId="0" fillId="3" borderId="2" xfId="0" applyNumberFormat="1" applyFill="1" applyBorder="1" applyAlignment="1">
      <alignment horizontal="right" vertical="top"/>
    </xf>
    <xf numFmtId="0" fontId="4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3" fontId="1" fillId="4" borderId="2" xfId="0" applyNumberFormat="1" applyFont="1" applyFill="1" applyBorder="1" applyAlignment="1" applyProtection="1">
      <alignment horizontal="right"/>
      <protection locked="0"/>
    </xf>
    <xf numFmtId="164" fontId="1" fillId="4" borderId="2" xfId="0" applyNumberFormat="1" applyFont="1" applyFill="1" applyBorder="1" applyAlignment="1" applyProtection="1">
      <alignment horizontal="right"/>
      <protection locked="0"/>
    </xf>
    <xf numFmtId="164" fontId="1" fillId="0" borderId="6" xfId="0" applyNumberFormat="1" applyFont="1" applyBorder="1" applyAlignment="1" applyProtection="1">
      <alignment horizontal="right"/>
      <protection locked="0"/>
    </xf>
    <xf numFmtId="0" fontId="1" fillId="4" borderId="2" xfId="0" applyFont="1" applyFill="1" applyBorder="1"/>
    <xf numFmtId="164" fontId="1" fillId="0" borderId="6" xfId="0" applyNumberFormat="1" applyFont="1" applyBorder="1"/>
    <xf numFmtId="164" fontId="1" fillId="0" borderId="2" xfId="0" applyNumberFormat="1" applyFont="1" applyBorder="1"/>
    <xf numFmtId="0" fontId="4" fillId="4" borderId="2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3" fontId="1" fillId="4" borderId="2" xfId="0" applyNumberFormat="1" applyFont="1" applyFill="1" applyBorder="1" applyAlignment="1" applyProtection="1">
      <alignment horizontal="right" wrapText="1"/>
      <protection locked="0"/>
    </xf>
    <xf numFmtId="164" fontId="1" fillId="4" borderId="2" xfId="0" applyNumberFormat="1" applyFont="1" applyFill="1" applyBorder="1" applyAlignment="1" applyProtection="1">
      <alignment horizontal="right" wrapText="1"/>
      <protection locked="0"/>
    </xf>
    <xf numFmtId="0" fontId="1" fillId="4" borderId="2" xfId="0" applyFont="1" applyFill="1" applyBorder="1" applyAlignment="1">
      <alignment wrapText="1"/>
    </xf>
    <xf numFmtId="0" fontId="0" fillId="3" borderId="4" xfId="0" applyFont="1" applyFill="1" applyBorder="1" applyAlignment="1">
      <alignment vertical="center" wrapText="1"/>
    </xf>
    <xf numFmtId="0" fontId="0" fillId="3" borderId="2" xfId="0" applyFont="1" applyFill="1" applyBorder="1" applyAlignment="1">
      <alignment horizontal="right" vertical="top"/>
    </xf>
    <xf numFmtId="0" fontId="15" fillId="3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3" fontId="1" fillId="4" borderId="3" xfId="0" applyNumberFormat="1" applyFont="1" applyFill="1" applyBorder="1" applyAlignment="1" applyProtection="1">
      <alignment horizontal="right"/>
      <protection locked="0"/>
    </xf>
    <xf numFmtId="164" fontId="1" fillId="4" borderId="3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  <protection locked="0"/>
    </xf>
    <xf numFmtId="0" fontId="1" fillId="4" borderId="3" xfId="0" applyFont="1" applyFill="1" applyBorder="1"/>
    <xf numFmtId="164" fontId="1" fillId="0" borderId="8" xfId="0" applyNumberFormat="1" applyFont="1" applyBorder="1"/>
    <xf numFmtId="164" fontId="1" fillId="0" borderId="3" xfId="0" applyNumberFormat="1" applyFont="1" applyBorder="1"/>
    <xf numFmtId="164" fontId="1" fillId="0" borderId="2" xfId="0" applyNumberFormat="1" applyFont="1" applyBorder="1" applyAlignment="1" applyProtection="1">
      <alignment horizontal="right"/>
      <protection locked="0"/>
    </xf>
    <xf numFmtId="0" fontId="1" fillId="0" borderId="0" xfId="0" applyFont="1" applyBorder="1"/>
    <xf numFmtId="0" fontId="1" fillId="5" borderId="9" xfId="0" applyFont="1" applyFill="1" applyBorder="1" applyAlignment="1">
      <alignment horizontal="center"/>
    </xf>
    <xf numFmtId="0" fontId="1" fillId="5" borderId="9" xfId="0" applyFont="1" applyFill="1" applyBorder="1" applyAlignment="1">
      <alignment wrapText="1"/>
    </xf>
    <xf numFmtId="0" fontId="1" fillId="5" borderId="9" xfId="0" applyFont="1" applyFill="1" applyBorder="1"/>
    <xf numFmtId="0" fontId="1" fillId="6" borderId="9" xfId="0" applyFont="1" applyFill="1" applyBorder="1"/>
    <xf numFmtId="0" fontId="1" fillId="6" borderId="9" xfId="0" applyFont="1" applyFill="1" applyBorder="1" applyAlignment="1">
      <alignment horizontal="center"/>
    </xf>
    <xf numFmtId="164" fontId="4" fillId="6" borderId="9" xfId="0" applyNumberFormat="1" applyFont="1" applyFill="1" applyBorder="1" applyAlignment="1" applyProtection="1">
      <alignment horizontal="right"/>
      <protection locked="0"/>
    </xf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4" fontId="4" fillId="0" borderId="11" xfId="0" applyNumberFormat="1" applyFont="1" applyBorder="1" applyAlignment="1" applyProtection="1">
      <alignment horizontal="right"/>
      <protection locked="0"/>
    </xf>
    <xf numFmtId="0" fontId="4" fillId="0" borderId="12" xfId="0" applyFont="1" applyBorder="1" applyAlignment="1">
      <alignment horizontal="center"/>
    </xf>
    <xf numFmtId="164" fontId="4" fillId="0" borderId="0" xfId="0" applyNumberFormat="1" applyFont="1" applyBorder="1" applyAlignment="1" applyProtection="1">
      <alignment horizontal="right"/>
      <protection locked="0"/>
    </xf>
    <xf numFmtId="0" fontId="16" fillId="0" borderId="0" xfId="0" applyFont="1"/>
    <xf numFmtId="0" fontId="16" fillId="0" borderId="0" xfId="0" applyFont="1" applyAlignment="1">
      <alignment wrapText="1"/>
    </xf>
    <xf numFmtId="0" fontId="16" fillId="7" borderId="4" xfId="0" applyFont="1" applyFill="1" applyBorder="1" applyAlignment="1">
      <alignment horizontal="center"/>
    </xf>
    <xf numFmtId="164" fontId="16" fillId="7" borderId="5" xfId="0" applyNumberFormat="1" applyFont="1" applyFill="1" applyBorder="1" applyAlignment="1" applyProtection="1">
      <alignment horizontal="right"/>
      <protection locked="0"/>
    </xf>
    <xf numFmtId="164" fontId="16" fillId="0" borderId="0" xfId="0" applyNumberFormat="1" applyFont="1"/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0" fillId="3" borderId="6" xfId="0" applyFont="1" applyFill="1" applyBorder="1" applyAlignment="1">
      <alignment horizontal="right" textRotation="255" wrapText="1"/>
    </xf>
    <xf numFmtId="0" fontId="10" fillId="3" borderId="14" xfId="1" applyFont="1" applyFill="1" applyBorder="1" applyAlignment="1" applyProtection="1">
      <alignment horizontal="center" wrapText="1"/>
      <protection locked="0"/>
    </xf>
    <xf numFmtId="0" fontId="15" fillId="3" borderId="6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wrapText="1"/>
    </xf>
    <xf numFmtId="0" fontId="1" fillId="4" borderId="6" xfId="0" applyFont="1" applyFill="1" applyBorder="1" applyAlignment="1" applyProtection="1">
      <alignment horizontal="right"/>
      <protection locked="0"/>
    </xf>
    <xf numFmtId="164" fontId="1" fillId="4" borderId="6" xfId="0" applyNumberFormat="1" applyFont="1" applyFill="1" applyBorder="1" applyAlignment="1" applyProtection="1">
      <alignment horizontal="right"/>
      <protection locked="0"/>
    </xf>
    <xf numFmtId="0" fontId="1" fillId="4" borderId="6" xfId="0" applyFont="1" applyFill="1" applyBorder="1"/>
    <xf numFmtId="0" fontId="4" fillId="4" borderId="13" xfId="0" applyFont="1" applyFill="1" applyBorder="1" applyAlignment="1">
      <alignment horizontal="center" wrapText="1"/>
    </xf>
    <xf numFmtId="0" fontId="1" fillId="4" borderId="2" xfId="0" applyFont="1" applyFill="1" applyBorder="1" applyAlignment="1" applyProtection="1">
      <alignment horizontal="right"/>
      <protection locked="0"/>
    </xf>
    <xf numFmtId="0" fontId="1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 applyProtection="1">
      <alignment horizontal="right"/>
      <protection locked="0"/>
    </xf>
    <xf numFmtId="0" fontId="1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/>
    <xf numFmtId="0" fontId="1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 applyProtection="1">
      <alignment horizontal="right"/>
      <protection locked="0"/>
    </xf>
    <xf numFmtId="0" fontId="16" fillId="7" borderId="4" xfId="0" applyFont="1" applyFill="1" applyBorder="1"/>
    <xf numFmtId="0" fontId="16" fillId="7" borderId="5" xfId="0" applyFont="1" applyFill="1" applyBorder="1" applyAlignment="1">
      <alignment horizontal="center"/>
    </xf>
    <xf numFmtId="0" fontId="16" fillId="7" borderId="5" xfId="0" applyFont="1" applyFill="1" applyBorder="1"/>
    <xf numFmtId="0" fontId="4" fillId="0" borderId="7" xfId="0" applyFont="1" applyBorder="1" applyAlignment="1">
      <alignment horizontal="center"/>
    </xf>
    <xf numFmtId="0" fontId="0" fillId="6" borderId="9" xfId="0" applyFill="1" applyBorder="1"/>
    <xf numFmtId="0" fontId="4" fillId="4" borderId="9" xfId="0" applyFont="1" applyFill="1" applyBorder="1" applyAlignment="1">
      <alignment horizontal="center" wrapText="1"/>
    </xf>
    <xf numFmtId="0" fontId="4" fillId="0" borderId="0" xfId="0" applyFont="1" applyBorder="1"/>
    <xf numFmtId="0" fontId="3" fillId="0" borderId="15" xfId="0" applyFont="1" applyBorder="1"/>
    <xf numFmtId="0" fontId="5" fillId="8" borderId="16" xfId="0" applyFont="1" applyFill="1" applyBorder="1"/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center"/>
    </xf>
    <xf numFmtId="164" fontId="0" fillId="0" borderId="0" xfId="0" applyNumberFormat="1"/>
    <xf numFmtId="4" fontId="0" fillId="0" borderId="0" xfId="0" applyNumberFormat="1"/>
    <xf numFmtId="4" fontId="3" fillId="0" borderId="15" xfId="0" applyNumberFormat="1" applyFont="1" applyBorder="1"/>
    <xf numFmtId="4" fontId="3" fillId="0" borderId="18" xfId="0" applyNumberFormat="1" applyFont="1" applyBorder="1"/>
    <xf numFmtId="0" fontId="1" fillId="0" borderId="19" xfId="0" applyFont="1" applyBorder="1"/>
    <xf numFmtId="4" fontId="5" fillId="8" borderId="17" xfId="0" applyNumberFormat="1" applyFont="1" applyFill="1" applyBorder="1"/>
    <xf numFmtId="2" fontId="0" fillId="0" borderId="0" xfId="0" applyNumberFormat="1"/>
    <xf numFmtId="2" fontId="5" fillId="8" borderId="16" xfId="0" applyNumberFormat="1" applyFont="1" applyFill="1" applyBorder="1"/>
  </cellXfs>
  <cellStyles count="2">
    <cellStyle name="Excel Built-in Neutral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EECE1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BFBFBF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7"/>
  <sheetViews>
    <sheetView tabSelected="1" zoomScaleNormal="100" workbookViewId="0">
      <selection sqref="A1:B1"/>
    </sheetView>
  </sheetViews>
  <sheetFormatPr baseColWidth="10" defaultColWidth="9.1640625" defaultRowHeight="15" x14ac:dyDescent="0.2"/>
  <cols>
    <col min="1" max="1" width="6.6640625" style="15" customWidth="1"/>
    <col min="2" max="2" width="82.1640625" style="16" customWidth="1"/>
    <col min="3" max="3" width="86.33203125" style="15" customWidth="1"/>
    <col min="4" max="4" width="27" style="15" customWidth="1"/>
    <col min="5" max="5" width="30" style="15" customWidth="1"/>
    <col min="6" max="6" width="24.1640625" style="15" customWidth="1"/>
    <col min="7" max="7" width="24.5" style="15" customWidth="1"/>
    <col min="8" max="1024" width="9.1640625" style="15"/>
  </cols>
  <sheetData>
    <row r="1" spans="1:7" ht="21" customHeight="1" x14ac:dyDescent="0.2">
      <c r="A1" s="14" t="s">
        <v>81</v>
      </c>
      <c r="B1" s="14"/>
    </row>
    <row r="2" spans="1:7" ht="21" customHeight="1" x14ac:dyDescent="0.2">
      <c r="A2" s="17"/>
      <c r="B2" s="17"/>
      <c r="C2" s="124" t="s">
        <v>82</v>
      </c>
    </row>
    <row r="4" spans="1:7" s="18" customFormat="1" ht="15.5" customHeight="1" x14ac:dyDescent="0.2">
      <c r="A4" s="13" t="s">
        <v>0</v>
      </c>
      <c r="B4" s="13"/>
    </row>
    <row r="5" spans="1:7" ht="18" x14ac:dyDescent="0.2">
      <c r="B5" s="19"/>
    </row>
    <row r="7" spans="1:7" x14ac:dyDescent="0.2">
      <c r="A7" s="20" t="s">
        <v>1</v>
      </c>
      <c r="B7" s="21"/>
      <c r="C7" s="20" t="s">
        <v>2</v>
      </c>
      <c r="D7" s="20" t="s">
        <v>3</v>
      </c>
      <c r="E7" s="20" t="s">
        <v>4</v>
      </c>
      <c r="F7" s="22" t="s">
        <v>5</v>
      </c>
      <c r="G7" s="23"/>
    </row>
    <row r="8" spans="1:7" ht="46" x14ac:dyDescent="0.2">
      <c r="A8" s="24">
        <v>1</v>
      </c>
      <c r="B8" s="21" t="s">
        <v>6</v>
      </c>
      <c r="C8" s="20"/>
      <c r="D8" s="20"/>
      <c r="E8" s="25">
        <f>C8*D8/100</f>
        <v>0</v>
      </c>
      <c r="F8" s="25">
        <f>C8+E8</f>
        <v>0</v>
      </c>
    </row>
    <row r="9" spans="1:7" x14ac:dyDescent="0.2">
      <c r="C9" s="26" t="s">
        <v>7</v>
      </c>
      <c r="D9" s="27"/>
      <c r="E9" s="25"/>
      <c r="F9"/>
    </row>
    <row r="10" spans="1:7" x14ac:dyDescent="0.2">
      <c r="E10" s="25">
        <f>C11*D11/100</f>
        <v>0</v>
      </c>
      <c r="F10" s="25">
        <f>C10+E10</f>
        <v>0</v>
      </c>
    </row>
    <row r="11" spans="1:7" x14ac:dyDescent="0.2">
      <c r="C11"/>
    </row>
    <row r="12" spans="1:7" x14ac:dyDescent="0.2">
      <c r="C12" s="28" t="s">
        <v>8</v>
      </c>
    </row>
    <row r="13" spans="1:7" ht="28.5" customHeight="1" x14ac:dyDescent="0.2">
      <c r="E13" s="25">
        <f>C13*D13/100</f>
        <v>0</v>
      </c>
      <c r="F13" s="25">
        <f>C13+E13</f>
        <v>0</v>
      </c>
    </row>
    <row r="14" spans="1:7" ht="14" customHeight="1" x14ac:dyDescent="0.2">
      <c r="B14" s="12" t="s">
        <v>9</v>
      </c>
      <c r="C14" s="12" t="s">
        <v>0</v>
      </c>
    </row>
    <row r="15" spans="1:7" x14ac:dyDescent="0.2">
      <c r="B15" s="12"/>
      <c r="C15" s="12"/>
    </row>
    <row r="16" spans="1:7" ht="16" x14ac:dyDescent="0.2">
      <c r="B16" s="12"/>
      <c r="C16" s="29"/>
    </row>
    <row r="17" spans="2:3" ht="17" x14ac:dyDescent="0.2">
      <c r="B17" s="12"/>
      <c r="C17" s="29" t="s">
        <v>10</v>
      </c>
    </row>
  </sheetData>
  <mergeCells count="5">
    <mergeCell ref="A1:B1"/>
    <mergeCell ref="A4:B4"/>
    <mergeCell ref="B14:B15"/>
    <mergeCell ref="C14:C15"/>
    <mergeCell ref="B16:B17"/>
  </mergeCells>
  <pageMargins left="0.70833333333333304" right="0.70833333333333304" top="0.74791666666666701" bottom="0.74861111111111101" header="0.51180555555555496" footer="0.31527777777777799"/>
  <pageSetup paperSize="9" scale="70" firstPageNumber="0" orientation="landscape" horizontalDpi="300" verticalDpi="300"/>
  <headerFooter>
    <oddFooter>&amp;LUnrestricted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28"/>
  <sheetViews>
    <sheetView zoomScaleNormal="100" workbookViewId="0"/>
  </sheetViews>
  <sheetFormatPr baseColWidth="10" defaultColWidth="9.1640625" defaultRowHeight="15" x14ac:dyDescent="0.2"/>
  <cols>
    <col min="1" max="1" width="6.83203125" style="15" customWidth="1"/>
    <col min="2" max="2" width="45.6640625" style="16" customWidth="1"/>
    <col min="3" max="3" width="15.33203125" style="15" customWidth="1"/>
    <col min="4" max="4" width="15.5" style="15" customWidth="1"/>
    <col min="5" max="5" width="14.5" style="15" customWidth="1"/>
    <col min="6" max="6" width="16" style="15" customWidth="1"/>
    <col min="7" max="7" width="16.33203125" style="15" customWidth="1"/>
    <col min="8" max="8" width="18" style="15" customWidth="1"/>
    <col min="9" max="10" width="17.33203125" style="15" customWidth="1"/>
    <col min="11" max="11" width="18" style="15" customWidth="1"/>
    <col min="12" max="12" width="18.33203125" style="15" customWidth="1"/>
    <col min="13" max="13" width="18.5" style="15" customWidth="1"/>
    <col min="14" max="14" width="15.5" style="15" customWidth="1"/>
    <col min="15" max="15" width="22.33203125" style="15" customWidth="1"/>
    <col min="16" max="17" width="11.5" style="15" customWidth="1"/>
    <col min="18" max="18" width="18.5" style="15" customWidth="1"/>
    <col min="19" max="1024" width="9.1640625" style="15"/>
  </cols>
  <sheetData>
    <row r="1" spans="1:25" ht="20" x14ac:dyDescent="0.2">
      <c r="A1" s="30" t="s">
        <v>81</v>
      </c>
      <c r="B1" s="31"/>
      <c r="C1" s="32"/>
    </row>
    <row r="2" spans="1:25" ht="20" x14ac:dyDescent="0.2">
      <c r="A2" s="30"/>
      <c r="B2" s="31"/>
      <c r="C2" s="32"/>
    </row>
    <row r="3" spans="1:25" s="18" customFormat="1" ht="15.5" customHeight="1" x14ac:dyDescent="0.2">
      <c r="A3" s="13" t="s">
        <v>0</v>
      </c>
      <c r="B3" s="13"/>
      <c r="D3" s="33" t="s">
        <v>11</v>
      </c>
    </row>
    <row r="4" spans="1:25" s="38" customFormat="1" ht="17" customHeight="1" x14ac:dyDescent="0.2">
      <c r="A4" s="34"/>
      <c r="B4" s="35"/>
      <c r="C4" s="36"/>
      <c r="D4" s="37" t="s">
        <v>12</v>
      </c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25" ht="18" x14ac:dyDescent="0.2">
      <c r="A6" s="39" t="s">
        <v>13</v>
      </c>
    </row>
    <row r="7" spans="1:25" s="41" customFormat="1" ht="29" customHeight="1" x14ac:dyDescent="0.2">
      <c r="A7" s="11" t="s">
        <v>14</v>
      </c>
      <c r="B7" s="10" t="s">
        <v>15</v>
      </c>
      <c r="C7" s="10" t="s">
        <v>16</v>
      </c>
      <c r="D7" s="10" t="s">
        <v>17</v>
      </c>
      <c r="E7" s="9" t="s">
        <v>18</v>
      </c>
      <c r="F7" s="10" t="s">
        <v>19</v>
      </c>
      <c r="G7" s="10" t="s">
        <v>20</v>
      </c>
      <c r="H7" s="8" t="s">
        <v>21</v>
      </c>
      <c r="I7" s="7" t="s">
        <v>22</v>
      </c>
      <c r="J7" s="6" t="s">
        <v>23</v>
      </c>
      <c r="K7" s="6" t="s">
        <v>24</v>
      </c>
      <c r="L7" s="6" t="s">
        <v>25</v>
      </c>
      <c r="M7" s="5" t="s">
        <v>26</v>
      </c>
      <c r="N7" s="5" t="s">
        <v>27</v>
      </c>
      <c r="O7" s="5" t="s">
        <v>28</v>
      </c>
    </row>
    <row r="8" spans="1:25" s="41" customFormat="1" ht="29" customHeight="1" x14ac:dyDescent="0.2">
      <c r="A8" s="11"/>
      <c r="B8" s="10"/>
      <c r="C8" s="10"/>
      <c r="D8" s="10"/>
      <c r="E8" s="10"/>
      <c r="F8" s="10"/>
      <c r="G8" s="10"/>
      <c r="H8" s="10"/>
      <c r="I8" s="10"/>
      <c r="J8" s="6"/>
      <c r="K8" s="6"/>
      <c r="L8" s="6"/>
      <c r="M8" s="5"/>
      <c r="N8" s="5"/>
      <c r="O8" s="5"/>
      <c r="R8"/>
      <c r="S8"/>
      <c r="T8"/>
      <c r="U8"/>
      <c r="V8"/>
      <c r="W8"/>
      <c r="X8"/>
      <c r="Y8"/>
    </row>
    <row r="9" spans="1:25" s="41" customFormat="1" ht="29" customHeight="1" x14ac:dyDescent="0.2">
      <c r="A9" s="11"/>
      <c r="B9" s="10"/>
      <c r="C9" s="10"/>
      <c r="D9" s="10"/>
      <c r="E9" s="10"/>
      <c r="F9" s="10"/>
      <c r="G9" s="10"/>
      <c r="H9" s="10"/>
      <c r="I9" s="10"/>
      <c r="J9" s="6"/>
      <c r="K9" s="6"/>
      <c r="L9" s="6"/>
      <c r="M9" s="5"/>
      <c r="N9" s="5"/>
      <c r="O9" s="5"/>
    </row>
    <row r="10" spans="1:25" ht="13.25" customHeight="1" x14ac:dyDescent="0.2">
      <c r="A10" s="42">
        <v>1</v>
      </c>
      <c r="B10" s="43">
        <v>2</v>
      </c>
      <c r="C10" s="44"/>
      <c r="D10" s="45">
        <v>4</v>
      </c>
      <c r="E10" s="45">
        <v>5</v>
      </c>
      <c r="F10" s="45">
        <v>6</v>
      </c>
      <c r="G10" s="45">
        <v>7</v>
      </c>
      <c r="H10" s="45">
        <v>8</v>
      </c>
      <c r="I10" s="45"/>
      <c r="J10" s="45">
        <v>9</v>
      </c>
      <c r="K10" s="45">
        <v>10</v>
      </c>
      <c r="L10" s="46" t="s">
        <v>29</v>
      </c>
      <c r="M10" s="47">
        <v>12</v>
      </c>
      <c r="N10" s="47" t="s">
        <v>30</v>
      </c>
      <c r="O10" s="47" t="s">
        <v>31</v>
      </c>
    </row>
    <row r="11" spans="1:25" ht="29.5" customHeight="1" x14ac:dyDescent="0.2">
      <c r="A11" s="48">
        <v>1</v>
      </c>
      <c r="B11" s="49" t="s">
        <v>32</v>
      </c>
      <c r="C11" s="50">
        <v>1000</v>
      </c>
      <c r="D11" s="51"/>
      <c r="E11" s="51"/>
      <c r="F11" s="51"/>
      <c r="G11" s="52"/>
      <c r="H11" s="52"/>
      <c r="I11" s="52"/>
      <c r="J11" s="53"/>
      <c r="K11" s="54"/>
      <c r="L11" s="55">
        <f t="shared" ref="L11:L40" si="0">J11*K11</f>
        <v>0</v>
      </c>
      <c r="M11" s="56"/>
      <c r="N11" s="57">
        <f t="shared" ref="N11:N39" si="1">L11*M11/100</f>
        <v>0</v>
      </c>
      <c r="O11" s="58">
        <f t="shared" ref="O11:O39" si="2">N11+L11</f>
        <v>0</v>
      </c>
    </row>
    <row r="12" spans="1:25" ht="29.5" customHeight="1" x14ac:dyDescent="0.2">
      <c r="A12" s="48">
        <v>2</v>
      </c>
      <c r="B12" s="49" t="s">
        <v>33</v>
      </c>
      <c r="C12" s="50">
        <v>5000</v>
      </c>
      <c r="D12" s="51"/>
      <c r="E12" s="51"/>
      <c r="F12" s="51"/>
      <c r="G12" s="52"/>
      <c r="H12" s="52"/>
      <c r="I12" s="52"/>
      <c r="J12" s="53"/>
      <c r="K12" s="54"/>
      <c r="L12" s="55">
        <f t="shared" si="0"/>
        <v>0</v>
      </c>
      <c r="M12" s="56"/>
      <c r="N12" s="57">
        <f t="shared" si="1"/>
        <v>0</v>
      </c>
      <c r="O12" s="58">
        <f t="shared" si="2"/>
        <v>0</v>
      </c>
    </row>
    <row r="13" spans="1:25" ht="29.5" customHeight="1" x14ac:dyDescent="0.2">
      <c r="A13" s="48">
        <v>3</v>
      </c>
      <c r="B13" s="49" t="s">
        <v>34</v>
      </c>
      <c r="C13" s="50">
        <v>5100</v>
      </c>
      <c r="D13" s="51"/>
      <c r="E13" s="51"/>
      <c r="F13" s="51"/>
      <c r="G13" s="52"/>
      <c r="H13" s="52"/>
      <c r="I13" s="52"/>
      <c r="J13" s="53"/>
      <c r="K13" s="54"/>
      <c r="L13" s="55">
        <f t="shared" si="0"/>
        <v>0</v>
      </c>
      <c r="M13" s="56"/>
      <c r="N13" s="57">
        <f t="shared" si="1"/>
        <v>0</v>
      </c>
      <c r="O13" s="58">
        <f t="shared" si="2"/>
        <v>0</v>
      </c>
    </row>
    <row r="14" spans="1:25" s="16" customFormat="1" ht="29.5" customHeight="1" x14ac:dyDescent="0.2">
      <c r="A14" s="48">
        <v>4</v>
      </c>
      <c r="B14" s="49" t="s">
        <v>35</v>
      </c>
      <c r="C14" s="50">
        <v>5000</v>
      </c>
      <c r="D14" s="59"/>
      <c r="E14" s="59"/>
      <c r="F14" s="59"/>
      <c r="G14" s="60"/>
      <c r="H14" s="60"/>
      <c r="I14" s="60"/>
      <c r="J14" s="61"/>
      <c r="K14" s="62"/>
      <c r="L14" s="55">
        <f t="shared" si="0"/>
        <v>0</v>
      </c>
      <c r="M14" s="63"/>
      <c r="N14" s="57">
        <f t="shared" si="1"/>
        <v>0</v>
      </c>
      <c r="O14" s="58">
        <f t="shared" si="2"/>
        <v>0</v>
      </c>
    </row>
    <row r="15" spans="1:25" s="16" customFormat="1" ht="29.5" customHeight="1" x14ac:dyDescent="0.2">
      <c r="A15" s="48">
        <v>5</v>
      </c>
      <c r="B15" s="49" t="s">
        <v>36</v>
      </c>
      <c r="C15" s="50">
        <v>6000</v>
      </c>
      <c r="D15" s="59"/>
      <c r="E15" s="59"/>
      <c r="F15" s="59"/>
      <c r="G15" s="60"/>
      <c r="H15" s="60"/>
      <c r="I15" s="60"/>
      <c r="J15" s="61"/>
      <c r="K15" s="62"/>
      <c r="L15" s="55">
        <f t="shared" si="0"/>
        <v>0</v>
      </c>
      <c r="M15" s="63"/>
      <c r="N15" s="57">
        <f t="shared" si="1"/>
        <v>0</v>
      </c>
      <c r="O15" s="58">
        <f t="shared" si="2"/>
        <v>0</v>
      </c>
    </row>
    <row r="16" spans="1:25" ht="29.5" customHeight="1" x14ac:dyDescent="0.2">
      <c r="A16" s="48">
        <v>6</v>
      </c>
      <c r="B16" s="49" t="s">
        <v>37</v>
      </c>
      <c r="C16" s="50">
        <v>5000</v>
      </c>
      <c r="D16" s="51"/>
      <c r="E16" s="51"/>
      <c r="F16" s="51"/>
      <c r="G16" s="52"/>
      <c r="H16" s="52"/>
      <c r="I16" s="52"/>
      <c r="J16" s="53"/>
      <c r="K16" s="54"/>
      <c r="L16" s="55">
        <f t="shared" si="0"/>
        <v>0</v>
      </c>
      <c r="M16" s="56"/>
      <c r="N16" s="57">
        <f t="shared" si="1"/>
        <v>0</v>
      </c>
      <c r="O16" s="58">
        <f t="shared" si="2"/>
        <v>0</v>
      </c>
    </row>
    <row r="17" spans="1:15" ht="29.5" customHeight="1" x14ac:dyDescent="0.2">
      <c r="A17" s="48">
        <v>7</v>
      </c>
      <c r="B17" s="49" t="s">
        <v>38</v>
      </c>
      <c r="C17" s="50">
        <v>4500</v>
      </c>
      <c r="D17" s="51"/>
      <c r="E17" s="51"/>
      <c r="F17" s="51"/>
      <c r="G17" s="52"/>
      <c r="H17" s="52"/>
      <c r="I17" s="52"/>
      <c r="J17" s="53"/>
      <c r="K17" s="54"/>
      <c r="L17" s="55">
        <f t="shared" si="0"/>
        <v>0</v>
      </c>
      <c r="M17" s="56"/>
      <c r="N17" s="57">
        <f t="shared" si="1"/>
        <v>0</v>
      </c>
      <c r="O17" s="58">
        <f t="shared" si="2"/>
        <v>0</v>
      </c>
    </row>
    <row r="18" spans="1:15" ht="29.5" customHeight="1" x14ac:dyDescent="0.2">
      <c r="A18" s="48">
        <v>8</v>
      </c>
      <c r="B18" s="49" t="s">
        <v>39</v>
      </c>
      <c r="C18" s="50">
        <v>4500</v>
      </c>
      <c r="D18" s="51"/>
      <c r="E18" s="51"/>
      <c r="F18" s="51"/>
      <c r="G18" s="52"/>
      <c r="H18" s="52"/>
      <c r="I18" s="52"/>
      <c r="J18" s="53"/>
      <c r="K18" s="54"/>
      <c r="L18" s="55">
        <f t="shared" si="0"/>
        <v>0</v>
      </c>
      <c r="M18" s="56"/>
      <c r="N18" s="57">
        <f t="shared" si="1"/>
        <v>0</v>
      </c>
      <c r="O18" s="58">
        <f t="shared" si="2"/>
        <v>0</v>
      </c>
    </row>
    <row r="19" spans="1:15" ht="29.5" customHeight="1" x14ac:dyDescent="0.2">
      <c r="A19" s="48">
        <v>9</v>
      </c>
      <c r="B19" s="49" t="s">
        <v>40</v>
      </c>
      <c r="C19" s="50">
        <v>2500</v>
      </c>
      <c r="D19" s="51"/>
      <c r="E19" s="51"/>
      <c r="F19" s="51"/>
      <c r="G19" s="52"/>
      <c r="H19" s="52"/>
      <c r="I19" s="52"/>
      <c r="J19" s="53"/>
      <c r="K19" s="54"/>
      <c r="L19" s="55">
        <f t="shared" si="0"/>
        <v>0</v>
      </c>
      <c r="M19" s="56"/>
      <c r="N19" s="57">
        <f t="shared" si="1"/>
        <v>0</v>
      </c>
      <c r="O19" s="58">
        <f t="shared" si="2"/>
        <v>0</v>
      </c>
    </row>
    <row r="20" spans="1:15" ht="29.5" customHeight="1" x14ac:dyDescent="0.2">
      <c r="A20" s="48">
        <v>10</v>
      </c>
      <c r="B20" s="49" t="s">
        <v>41</v>
      </c>
      <c r="C20" s="50">
        <v>2000</v>
      </c>
      <c r="D20" s="51"/>
      <c r="E20" s="51"/>
      <c r="F20" s="51"/>
      <c r="G20" s="52"/>
      <c r="H20" s="52"/>
      <c r="I20" s="52"/>
      <c r="J20" s="53"/>
      <c r="K20" s="54"/>
      <c r="L20" s="55">
        <f t="shared" si="0"/>
        <v>0</v>
      </c>
      <c r="M20" s="56"/>
      <c r="N20" s="57">
        <f t="shared" si="1"/>
        <v>0</v>
      </c>
      <c r="O20" s="58">
        <f t="shared" si="2"/>
        <v>0</v>
      </c>
    </row>
    <row r="21" spans="1:15" ht="29.5" customHeight="1" x14ac:dyDescent="0.2">
      <c r="A21" s="48">
        <v>11</v>
      </c>
      <c r="B21" s="49" t="s">
        <v>42</v>
      </c>
      <c r="C21" s="50">
        <v>2500</v>
      </c>
      <c r="D21" s="51"/>
      <c r="E21" s="51"/>
      <c r="F21" s="51"/>
      <c r="G21" s="52"/>
      <c r="H21" s="52"/>
      <c r="I21" s="52"/>
      <c r="J21" s="53"/>
      <c r="K21" s="54"/>
      <c r="L21" s="55">
        <f t="shared" si="0"/>
        <v>0</v>
      </c>
      <c r="M21" s="56"/>
      <c r="N21" s="57">
        <f t="shared" si="1"/>
        <v>0</v>
      </c>
      <c r="O21" s="58">
        <f t="shared" si="2"/>
        <v>0</v>
      </c>
    </row>
    <row r="22" spans="1:15" ht="29.5" customHeight="1" x14ac:dyDescent="0.2">
      <c r="A22" s="48">
        <v>12</v>
      </c>
      <c r="B22" s="49" t="s">
        <v>43</v>
      </c>
      <c r="C22" s="50">
        <v>2000</v>
      </c>
      <c r="D22" s="51"/>
      <c r="E22" s="51"/>
      <c r="F22" s="51"/>
      <c r="G22" s="52"/>
      <c r="H22" s="52"/>
      <c r="I22" s="52"/>
      <c r="J22" s="53"/>
      <c r="K22" s="54"/>
      <c r="L22" s="55">
        <f t="shared" si="0"/>
        <v>0</v>
      </c>
      <c r="M22" s="56"/>
      <c r="N22" s="57">
        <f t="shared" si="1"/>
        <v>0</v>
      </c>
      <c r="O22" s="58">
        <f t="shared" si="2"/>
        <v>0</v>
      </c>
    </row>
    <row r="23" spans="1:15" ht="29.5" customHeight="1" x14ac:dyDescent="0.2">
      <c r="A23" s="48">
        <v>13</v>
      </c>
      <c r="B23" s="49" t="s">
        <v>44</v>
      </c>
      <c r="C23" s="50">
        <v>7500</v>
      </c>
      <c r="D23" s="51"/>
      <c r="E23" s="51"/>
      <c r="F23" s="51"/>
      <c r="G23" s="52"/>
      <c r="H23" s="52"/>
      <c r="I23" s="52"/>
      <c r="J23" s="53"/>
      <c r="K23" s="54"/>
      <c r="L23" s="55">
        <f t="shared" si="0"/>
        <v>0</v>
      </c>
      <c r="M23" s="56"/>
      <c r="N23" s="57">
        <f t="shared" si="1"/>
        <v>0</v>
      </c>
      <c r="O23" s="58">
        <f t="shared" si="2"/>
        <v>0</v>
      </c>
    </row>
    <row r="24" spans="1:15" ht="29.5" customHeight="1" x14ac:dyDescent="0.2">
      <c r="A24" s="48">
        <v>14</v>
      </c>
      <c r="B24" s="64" t="s">
        <v>45</v>
      </c>
      <c r="C24" s="65">
        <v>4000</v>
      </c>
      <c r="D24" s="51"/>
      <c r="E24" s="51"/>
      <c r="F24" s="51"/>
      <c r="G24" s="52"/>
      <c r="H24" s="52"/>
      <c r="I24" s="52"/>
      <c r="J24" s="53"/>
      <c r="K24" s="54"/>
      <c r="L24" s="55">
        <f t="shared" si="0"/>
        <v>0</v>
      </c>
      <c r="M24" s="56"/>
      <c r="N24" s="57">
        <f t="shared" si="1"/>
        <v>0</v>
      </c>
      <c r="O24" s="58">
        <f t="shared" si="2"/>
        <v>0</v>
      </c>
    </row>
    <row r="25" spans="1:15" ht="29.5" customHeight="1" x14ac:dyDescent="0.2">
      <c r="A25" s="48">
        <v>15</v>
      </c>
      <c r="B25" s="64" t="s">
        <v>46</v>
      </c>
      <c r="C25" s="65">
        <v>5000</v>
      </c>
      <c r="D25" s="51"/>
      <c r="E25" s="51"/>
      <c r="F25" s="51"/>
      <c r="G25" s="52"/>
      <c r="H25" s="52"/>
      <c r="I25" s="52"/>
      <c r="J25" s="53"/>
      <c r="K25" s="54"/>
      <c r="L25" s="55">
        <f t="shared" si="0"/>
        <v>0</v>
      </c>
      <c r="M25" s="56"/>
      <c r="N25" s="57">
        <f t="shared" si="1"/>
        <v>0</v>
      </c>
      <c r="O25" s="58">
        <f t="shared" si="2"/>
        <v>0</v>
      </c>
    </row>
    <row r="26" spans="1:15" ht="29.5" customHeight="1" x14ac:dyDescent="0.2">
      <c r="A26" s="48">
        <v>16</v>
      </c>
      <c r="B26" s="64" t="s">
        <v>47</v>
      </c>
      <c r="C26" s="65">
        <v>3000</v>
      </c>
      <c r="D26" s="51"/>
      <c r="E26" s="51"/>
      <c r="F26" s="51"/>
      <c r="G26" s="52"/>
      <c r="H26" s="52"/>
      <c r="I26" s="52"/>
      <c r="J26" s="53"/>
      <c r="K26" s="54"/>
      <c r="L26" s="55">
        <f t="shared" si="0"/>
        <v>0</v>
      </c>
      <c r="M26" s="56"/>
      <c r="N26" s="57">
        <f t="shared" si="1"/>
        <v>0</v>
      </c>
      <c r="O26" s="58">
        <f t="shared" si="2"/>
        <v>0</v>
      </c>
    </row>
    <row r="27" spans="1:15" ht="29.5" customHeight="1" x14ac:dyDescent="0.2">
      <c r="A27" s="48">
        <v>17</v>
      </c>
      <c r="B27" s="49" t="s">
        <v>48</v>
      </c>
      <c r="C27" s="50">
        <v>8000</v>
      </c>
      <c r="D27" s="51"/>
      <c r="E27" s="51"/>
      <c r="F27" s="51"/>
      <c r="G27" s="52"/>
      <c r="H27" s="52"/>
      <c r="I27" s="52"/>
      <c r="J27" s="53"/>
      <c r="K27" s="54"/>
      <c r="L27" s="55">
        <f t="shared" si="0"/>
        <v>0</v>
      </c>
      <c r="M27" s="56"/>
      <c r="N27" s="57">
        <f t="shared" si="1"/>
        <v>0</v>
      </c>
      <c r="O27" s="58">
        <f t="shared" si="2"/>
        <v>0</v>
      </c>
    </row>
    <row r="28" spans="1:15" ht="29.5" customHeight="1" x14ac:dyDescent="0.2">
      <c r="A28" s="66">
        <v>18</v>
      </c>
      <c r="B28" s="49" t="s">
        <v>49</v>
      </c>
      <c r="C28" s="50">
        <v>1500</v>
      </c>
      <c r="D28" s="67"/>
      <c r="E28" s="67"/>
      <c r="F28" s="67"/>
      <c r="G28" s="68"/>
      <c r="H28" s="68"/>
      <c r="I28" s="68"/>
      <c r="J28" s="69"/>
      <c r="K28" s="70"/>
      <c r="L28" s="71">
        <f t="shared" si="0"/>
        <v>0</v>
      </c>
      <c r="M28" s="72"/>
      <c r="N28" s="73">
        <f t="shared" si="1"/>
        <v>0</v>
      </c>
      <c r="O28" s="74">
        <f t="shared" si="2"/>
        <v>0</v>
      </c>
    </row>
    <row r="29" spans="1:15" s="76" customFormat="1" ht="29.5" customHeight="1" x14ac:dyDescent="0.2">
      <c r="A29" s="48">
        <v>19</v>
      </c>
      <c r="B29" s="49" t="s">
        <v>50</v>
      </c>
      <c r="C29" s="50">
        <v>1000</v>
      </c>
      <c r="D29" s="51"/>
      <c r="E29" s="51"/>
      <c r="F29" s="51"/>
      <c r="G29" s="52"/>
      <c r="H29" s="52"/>
      <c r="I29" s="52"/>
      <c r="J29" s="53"/>
      <c r="K29" s="54"/>
      <c r="L29" s="75">
        <f t="shared" si="0"/>
        <v>0</v>
      </c>
      <c r="M29" s="56"/>
      <c r="N29" s="58">
        <f t="shared" si="1"/>
        <v>0</v>
      </c>
      <c r="O29" s="58">
        <f t="shared" si="2"/>
        <v>0</v>
      </c>
    </row>
    <row r="30" spans="1:15" s="76" customFormat="1" ht="29.5" customHeight="1" x14ac:dyDescent="0.2">
      <c r="A30" s="48">
        <v>20</v>
      </c>
      <c r="B30" s="49" t="s">
        <v>51</v>
      </c>
      <c r="C30" s="50">
        <v>1200</v>
      </c>
      <c r="D30" s="51"/>
      <c r="E30" s="51"/>
      <c r="F30" s="51"/>
      <c r="G30" s="52"/>
      <c r="H30" s="52"/>
      <c r="I30" s="52"/>
      <c r="J30" s="53"/>
      <c r="K30" s="54"/>
      <c r="L30" s="75">
        <f t="shared" si="0"/>
        <v>0</v>
      </c>
      <c r="M30" s="56"/>
      <c r="N30" s="58">
        <f t="shared" si="1"/>
        <v>0</v>
      </c>
      <c r="O30" s="58">
        <f t="shared" si="2"/>
        <v>0</v>
      </c>
    </row>
    <row r="31" spans="1:15" s="76" customFormat="1" ht="29.5" customHeight="1" x14ac:dyDescent="0.2">
      <c r="A31" s="48">
        <v>21</v>
      </c>
      <c r="B31" s="49" t="s">
        <v>52</v>
      </c>
      <c r="C31" s="50">
        <v>1200</v>
      </c>
      <c r="D31" s="51"/>
      <c r="E31" s="51"/>
      <c r="F31" s="51"/>
      <c r="G31" s="52"/>
      <c r="H31" s="52"/>
      <c r="I31" s="52"/>
      <c r="J31" s="53"/>
      <c r="K31" s="54"/>
      <c r="L31" s="75">
        <f t="shared" si="0"/>
        <v>0</v>
      </c>
      <c r="M31" s="56"/>
      <c r="N31" s="58">
        <f t="shared" si="1"/>
        <v>0</v>
      </c>
      <c r="O31" s="58">
        <f t="shared" si="2"/>
        <v>0</v>
      </c>
    </row>
    <row r="32" spans="1:15" s="76" customFormat="1" ht="29.5" customHeight="1" x14ac:dyDescent="0.2">
      <c r="A32" s="48">
        <v>22</v>
      </c>
      <c r="B32" s="49" t="s">
        <v>53</v>
      </c>
      <c r="C32" s="50">
        <v>2500</v>
      </c>
      <c r="D32" s="51"/>
      <c r="E32" s="51"/>
      <c r="F32" s="51"/>
      <c r="G32" s="52"/>
      <c r="H32" s="52"/>
      <c r="I32" s="52"/>
      <c r="J32" s="53"/>
      <c r="K32" s="54"/>
      <c r="L32" s="75">
        <f t="shared" si="0"/>
        <v>0</v>
      </c>
      <c r="M32" s="56"/>
      <c r="N32" s="58">
        <f t="shared" si="1"/>
        <v>0</v>
      </c>
      <c r="O32" s="58">
        <f t="shared" si="2"/>
        <v>0</v>
      </c>
    </row>
    <row r="33" spans="1:18" ht="29.5" customHeight="1" x14ac:dyDescent="0.2">
      <c r="A33" s="48">
        <v>23</v>
      </c>
      <c r="B33" s="49" t="s">
        <v>54</v>
      </c>
      <c r="C33" s="50">
        <v>1200</v>
      </c>
      <c r="D33" s="51"/>
      <c r="E33" s="51"/>
      <c r="F33" s="51"/>
      <c r="G33" s="52"/>
      <c r="H33" s="52"/>
      <c r="I33" s="52"/>
      <c r="J33" s="53"/>
      <c r="K33" s="54"/>
      <c r="L33" s="55">
        <f t="shared" si="0"/>
        <v>0</v>
      </c>
      <c r="M33" s="56"/>
      <c r="N33" s="57">
        <f t="shared" si="1"/>
        <v>0</v>
      </c>
      <c r="O33" s="58">
        <f t="shared" si="2"/>
        <v>0</v>
      </c>
    </row>
    <row r="34" spans="1:18" ht="29.5" customHeight="1" x14ac:dyDescent="0.2">
      <c r="A34" s="48">
        <v>24</v>
      </c>
      <c r="B34" s="49" t="s">
        <v>55</v>
      </c>
      <c r="C34" s="50">
        <v>6000</v>
      </c>
      <c r="D34" s="51"/>
      <c r="E34" s="51"/>
      <c r="F34" s="51"/>
      <c r="G34" s="52"/>
      <c r="H34" s="52"/>
      <c r="I34" s="52"/>
      <c r="J34" s="53"/>
      <c r="K34" s="54"/>
      <c r="L34" s="55">
        <f t="shared" si="0"/>
        <v>0</v>
      </c>
      <c r="M34" s="56"/>
      <c r="N34" s="57">
        <f t="shared" si="1"/>
        <v>0</v>
      </c>
      <c r="O34" s="58">
        <f t="shared" si="2"/>
        <v>0</v>
      </c>
    </row>
    <row r="35" spans="1:18" ht="29.5" customHeight="1" x14ac:dyDescent="0.2">
      <c r="A35" s="48">
        <v>25</v>
      </c>
      <c r="B35" s="49" t="s">
        <v>56</v>
      </c>
      <c r="C35" s="50">
        <v>800</v>
      </c>
      <c r="D35" s="51"/>
      <c r="E35" s="51"/>
      <c r="F35" s="51"/>
      <c r="G35" s="52"/>
      <c r="H35" s="52"/>
      <c r="I35" s="52"/>
      <c r="J35" s="53"/>
      <c r="K35" s="54"/>
      <c r="L35" s="55">
        <f t="shared" si="0"/>
        <v>0</v>
      </c>
      <c r="M35" s="56"/>
      <c r="N35" s="57">
        <f t="shared" si="1"/>
        <v>0</v>
      </c>
      <c r="O35" s="58">
        <f t="shared" si="2"/>
        <v>0</v>
      </c>
    </row>
    <row r="36" spans="1:18" ht="29.5" customHeight="1" x14ac:dyDescent="0.2">
      <c r="A36" s="48">
        <v>26</v>
      </c>
      <c r="B36" s="49" t="s">
        <v>57</v>
      </c>
      <c r="C36" s="50">
        <v>800</v>
      </c>
      <c r="D36" s="51"/>
      <c r="E36" s="51"/>
      <c r="F36" s="51"/>
      <c r="G36" s="52"/>
      <c r="H36" s="52"/>
      <c r="I36" s="52"/>
      <c r="J36" s="53"/>
      <c r="K36" s="54"/>
      <c r="L36" s="55">
        <f t="shared" si="0"/>
        <v>0</v>
      </c>
      <c r="M36" s="56"/>
      <c r="N36" s="57">
        <f t="shared" si="1"/>
        <v>0</v>
      </c>
      <c r="O36" s="58">
        <f t="shared" si="2"/>
        <v>0</v>
      </c>
    </row>
    <row r="37" spans="1:18" ht="29.5" customHeight="1" x14ac:dyDescent="0.2">
      <c r="A37" s="48">
        <v>27</v>
      </c>
      <c r="B37" s="49" t="s">
        <v>58</v>
      </c>
      <c r="C37" s="50">
        <v>800</v>
      </c>
      <c r="D37" s="51"/>
      <c r="E37" s="51"/>
      <c r="F37" s="51"/>
      <c r="G37" s="52"/>
      <c r="H37" s="52"/>
      <c r="I37" s="52"/>
      <c r="J37" s="53"/>
      <c r="K37" s="54"/>
      <c r="L37" s="55">
        <f t="shared" si="0"/>
        <v>0</v>
      </c>
      <c r="M37" s="56"/>
      <c r="N37" s="57">
        <f t="shared" si="1"/>
        <v>0</v>
      </c>
      <c r="O37" s="58">
        <f t="shared" si="2"/>
        <v>0</v>
      </c>
    </row>
    <row r="38" spans="1:18" ht="29.5" customHeight="1" x14ac:dyDescent="0.2">
      <c r="A38" s="48">
        <v>28</v>
      </c>
      <c r="B38" s="49" t="s">
        <v>59</v>
      </c>
      <c r="C38" s="50">
        <v>5200</v>
      </c>
      <c r="D38" s="51"/>
      <c r="E38" s="51"/>
      <c r="F38" s="51"/>
      <c r="G38" s="52"/>
      <c r="H38" s="52"/>
      <c r="I38" s="52"/>
      <c r="J38" s="53"/>
      <c r="K38" s="54"/>
      <c r="L38" s="55">
        <f t="shared" si="0"/>
        <v>0</v>
      </c>
      <c r="M38" s="56"/>
      <c r="N38" s="57">
        <f t="shared" si="1"/>
        <v>0</v>
      </c>
      <c r="O38" s="58">
        <f t="shared" si="2"/>
        <v>0</v>
      </c>
    </row>
    <row r="39" spans="1:18" ht="29.5" customHeight="1" x14ac:dyDescent="0.2">
      <c r="A39" s="48">
        <v>29</v>
      </c>
      <c r="B39" s="49" t="s">
        <v>60</v>
      </c>
      <c r="C39" s="50">
        <v>500</v>
      </c>
      <c r="D39" s="51"/>
      <c r="E39" s="51"/>
      <c r="F39" s="51"/>
      <c r="G39" s="52"/>
      <c r="H39" s="52"/>
      <c r="I39" s="52"/>
      <c r="J39" s="53"/>
      <c r="K39" s="54"/>
      <c r="L39" s="55">
        <f t="shared" si="0"/>
        <v>0</v>
      </c>
      <c r="M39" s="56"/>
      <c r="N39" s="57">
        <f t="shared" si="1"/>
        <v>0</v>
      </c>
      <c r="O39" s="58">
        <f t="shared" si="2"/>
        <v>0</v>
      </c>
    </row>
    <row r="40" spans="1:18" ht="18" customHeight="1" x14ac:dyDescent="0.2">
      <c r="A40" s="77">
        <v>30</v>
      </c>
      <c r="B40" s="78" t="s">
        <v>61</v>
      </c>
      <c r="C40" s="79">
        <v>520</v>
      </c>
      <c r="D40" s="80"/>
      <c r="E40" s="80"/>
      <c r="F40" s="80"/>
      <c r="G40" s="80"/>
      <c r="H40" s="80"/>
      <c r="I40" s="80"/>
      <c r="J40" s="80"/>
      <c r="K40" s="81"/>
      <c r="L40" s="55">
        <f t="shared" si="0"/>
        <v>0</v>
      </c>
      <c r="M40" s="82"/>
      <c r="N40" s="55">
        <f>L40*M40</f>
        <v>0</v>
      </c>
      <c r="O40" s="55">
        <f>M40*N40</f>
        <v>0</v>
      </c>
      <c r="R40" s="83"/>
    </row>
    <row r="41" spans="1:18" ht="18" customHeight="1" x14ac:dyDescent="0.2">
      <c r="I41" s="85"/>
      <c r="J41" s="86"/>
      <c r="K41" s="86" t="s">
        <v>62</v>
      </c>
      <c r="L41" s="125">
        <f>SUM(L11:L40)</f>
        <v>0</v>
      </c>
      <c r="M41"/>
      <c r="N41"/>
      <c r="O41"/>
      <c r="R41" s="83"/>
    </row>
    <row r="42" spans="1:18" ht="18" customHeight="1" x14ac:dyDescent="0.2">
      <c r="I42" s="87"/>
      <c r="J42" s="88"/>
      <c r="K42" s="88"/>
      <c r="L42"/>
      <c r="M42"/>
      <c r="N42"/>
      <c r="O42"/>
    </row>
    <row r="43" spans="1:18" s="89" customFormat="1" ht="18" customHeight="1" x14ac:dyDescent="0.2">
      <c r="B43" s="90"/>
      <c r="I43" s="91"/>
      <c r="J43" s="92"/>
      <c r="K43" s="92" t="s">
        <v>83</v>
      </c>
      <c r="L43" s="126">
        <f>L41*5</f>
        <v>0</v>
      </c>
      <c r="M43"/>
      <c r="N43"/>
      <c r="O43"/>
      <c r="R43" s="93"/>
    </row>
    <row r="44" spans="1:18" ht="18" customHeight="1" x14ac:dyDescent="0.2">
      <c r="L44" s="94"/>
    </row>
    <row r="45" spans="1:18" ht="18" customHeight="1" x14ac:dyDescent="0.2"/>
    <row r="46" spans="1:18" ht="18" customHeight="1" x14ac:dyDescent="0.2">
      <c r="A46" s="39" t="s">
        <v>63</v>
      </c>
    </row>
    <row r="47" spans="1:18" s="95" customFormat="1" ht="18" customHeight="1" x14ac:dyDescent="0.2">
      <c r="A47" s="4" t="s">
        <v>14</v>
      </c>
      <c r="B47" s="10" t="s">
        <v>17</v>
      </c>
      <c r="C47" s="10"/>
      <c r="D47" s="9" t="s">
        <v>18</v>
      </c>
      <c r="E47" s="10" t="s">
        <v>19</v>
      </c>
      <c r="F47" s="10" t="s">
        <v>20</v>
      </c>
      <c r="G47" s="10" t="s">
        <v>64</v>
      </c>
      <c r="H47" s="6" t="s">
        <v>23</v>
      </c>
      <c r="I47" s="40"/>
      <c r="J47" s="6" t="s">
        <v>24</v>
      </c>
      <c r="K47" s="6" t="s">
        <v>25</v>
      </c>
      <c r="L47" s="5" t="s">
        <v>26</v>
      </c>
      <c r="M47" s="5" t="s">
        <v>27</v>
      </c>
      <c r="N47" s="5" t="s">
        <v>28</v>
      </c>
    </row>
    <row r="48" spans="1:18" s="95" customFormat="1" ht="18" customHeight="1" x14ac:dyDescent="0.2">
      <c r="A48" s="4"/>
      <c r="B48" s="10"/>
      <c r="C48" s="10"/>
      <c r="D48" s="9"/>
      <c r="E48" s="9"/>
      <c r="F48" s="9"/>
      <c r="G48" s="9"/>
      <c r="H48" s="6"/>
      <c r="I48" s="40"/>
      <c r="J48" s="6"/>
      <c r="K48" s="6"/>
      <c r="L48" s="5"/>
      <c r="M48" s="5"/>
      <c r="N48" s="5"/>
    </row>
    <row r="49" spans="1:15" s="95" customFormat="1" ht="18" customHeight="1" x14ac:dyDescent="0.2">
      <c r="A49" s="4"/>
      <c r="B49" s="10"/>
      <c r="C49" s="10"/>
      <c r="D49" s="9"/>
      <c r="E49" s="9"/>
      <c r="F49" s="9"/>
      <c r="G49" s="9"/>
      <c r="H49" s="6"/>
      <c r="I49" s="40"/>
      <c r="J49" s="6"/>
      <c r="K49" s="6"/>
      <c r="L49" s="5"/>
      <c r="M49" s="5"/>
      <c r="N49" s="5"/>
    </row>
    <row r="50" spans="1:15" ht="14.25" customHeight="1" x14ac:dyDescent="0.2">
      <c r="A50" s="96">
        <v>1</v>
      </c>
      <c r="B50" s="3">
        <v>2</v>
      </c>
      <c r="C50" s="3"/>
      <c r="D50" s="97">
        <v>3</v>
      </c>
      <c r="E50" s="97">
        <v>4</v>
      </c>
      <c r="F50" s="97">
        <v>5</v>
      </c>
      <c r="G50" s="97">
        <v>6</v>
      </c>
      <c r="H50" s="45">
        <v>7</v>
      </c>
      <c r="I50" s="45"/>
      <c r="J50" s="45">
        <v>8</v>
      </c>
      <c r="K50" s="46" t="s">
        <v>65</v>
      </c>
      <c r="L50" s="47">
        <v>10</v>
      </c>
      <c r="M50" s="45" t="s">
        <v>66</v>
      </c>
      <c r="N50" s="45" t="s">
        <v>67</v>
      </c>
    </row>
    <row r="51" spans="1:15" ht="18" customHeight="1" x14ac:dyDescent="0.2">
      <c r="A51" s="98">
        <v>1</v>
      </c>
      <c r="B51" s="2"/>
      <c r="C51" s="2"/>
      <c r="D51" s="99"/>
      <c r="E51" s="99"/>
      <c r="F51" s="99"/>
      <c r="G51" s="99"/>
      <c r="H51" s="100"/>
      <c r="I51" s="100"/>
      <c r="J51" s="101"/>
      <c r="K51" s="55">
        <f>H51*J51</f>
        <v>0</v>
      </c>
      <c r="L51" s="102"/>
      <c r="M51" s="58">
        <f>K51*L51/100</f>
        <v>0</v>
      </c>
      <c r="N51" s="58">
        <f>M51+K51</f>
        <v>0</v>
      </c>
    </row>
    <row r="52" spans="1:15" ht="18" customHeight="1" x14ac:dyDescent="0.2">
      <c r="A52" s="48">
        <v>2</v>
      </c>
      <c r="B52" s="2"/>
      <c r="C52" s="2"/>
      <c r="D52" s="103"/>
      <c r="E52" s="103"/>
      <c r="F52" s="103"/>
      <c r="G52" s="103"/>
      <c r="H52" s="104"/>
      <c r="I52" s="104"/>
      <c r="J52" s="54"/>
      <c r="K52" s="55">
        <f>H52*J52</f>
        <v>0</v>
      </c>
      <c r="L52" s="56"/>
      <c r="M52" s="58">
        <f>K52*L52/100</f>
        <v>0</v>
      </c>
      <c r="N52" s="58">
        <f>M52+K52</f>
        <v>0</v>
      </c>
    </row>
    <row r="53" spans="1:15" ht="18" customHeight="1" x14ac:dyDescent="0.2">
      <c r="A53" s="48">
        <v>3</v>
      </c>
      <c r="B53" s="2"/>
      <c r="C53" s="2"/>
      <c r="D53" s="103"/>
      <c r="E53" s="103"/>
      <c r="F53" s="103"/>
      <c r="G53" s="103"/>
      <c r="H53" s="104"/>
      <c r="I53" s="104"/>
      <c r="J53" s="54"/>
      <c r="K53" s="55">
        <f>H53*J53</f>
        <v>0</v>
      </c>
      <c r="L53" s="56"/>
      <c r="M53" s="58">
        <f>K53*L53/100</f>
        <v>0</v>
      </c>
      <c r="N53" s="58">
        <f>M53+K53</f>
        <v>0</v>
      </c>
    </row>
    <row r="54" spans="1:15" ht="18" customHeight="1" x14ac:dyDescent="0.2">
      <c r="A54" s="48" t="s">
        <v>68</v>
      </c>
      <c r="B54" s="2"/>
      <c r="C54" s="2"/>
      <c r="D54" s="103"/>
      <c r="E54" s="103"/>
      <c r="F54" s="103"/>
      <c r="G54" s="103"/>
      <c r="H54" s="104"/>
      <c r="I54" s="104"/>
      <c r="J54" s="54"/>
      <c r="K54" s="55">
        <f>H54*J54</f>
        <v>0</v>
      </c>
      <c r="L54" s="56"/>
      <c r="M54" s="58">
        <f>K54*L54/100</f>
        <v>0</v>
      </c>
      <c r="N54" s="58">
        <f>M54+K54</f>
        <v>0</v>
      </c>
    </row>
    <row r="55" spans="1:15" ht="18" customHeight="1" x14ac:dyDescent="0.2">
      <c r="A55" s="105"/>
      <c r="B55" s="106"/>
      <c r="C55" s="94"/>
      <c r="D55" s="94"/>
      <c r="E55" s="94"/>
      <c r="F55" s="94"/>
      <c r="G55" s="94"/>
      <c r="H55" s="84"/>
      <c r="I55" s="84"/>
      <c r="J55" s="84"/>
      <c r="K55" s="107"/>
      <c r="L55" s="107"/>
      <c r="M55" s="107"/>
      <c r="N55" s="76"/>
      <c r="O55" s="76"/>
    </row>
    <row r="56" spans="1:15" ht="18" customHeight="1" x14ac:dyDescent="0.2">
      <c r="A56" s="105"/>
      <c r="B56" s="106"/>
      <c r="C56" s="94"/>
      <c r="D56" s="94"/>
      <c r="E56" s="94"/>
      <c r="F56" s="108"/>
      <c r="G56" s="109"/>
      <c r="H56" s="109"/>
      <c r="I56" s="86"/>
      <c r="J56" s="86" t="s">
        <v>69</v>
      </c>
      <c r="K56" s="125">
        <f>SUM(K51:K54)</f>
        <v>0</v>
      </c>
      <c r="L56"/>
      <c r="M56"/>
    </row>
    <row r="57" spans="1:15" ht="18" customHeight="1" x14ac:dyDescent="0.2">
      <c r="A57" s="105"/>
      <c r="B57" s="106"/>
      <c r="C57" s="94"/>
      <c r="D57" s="94"/>
      <c r="E57" s="94"/>
      <c r="F57" s="111"/>
      <c r="G57" s="112"/>
      <c r="H57" s="112"/>
      <c r="I57" s="113"/>
      <c r="J57" s="113"/>
      <c r="K57"/>
      <c r="L57"/>
      <c r="M57"/>
    </row>
    <row r="58" spans="1:15" s="89" customFormat="1" ht="18" customHeight="1" x14ac:dyDescent="0.2">
      <c r="B58" s="90"/>
      <c r="F58" s="114"/>
      <c r="G58" s="115"/>
      <c r="H58" s="115"/>
      <c r="I58" s="92"/>
      <c r="J58" s="92" t="s">
        <v>84</v>
      </c>
      <c r="K58" s="126">
        <f>K56*5</f>
        <v>0</v>
      </c>
      <c r="L58"/>
      <c r="M58"/>
    </row>
    <row r="59" spans="1:15" ht="18" customHeight="1" x14ac:dyDescent="0.2"/>
    <row r="60" spans="1:15" ht="18" customHeight="1" x14ac:dyDescent="0.2"/>
    <row r="61" spans="1:15" ht="18" customHeight="1" x14ac:dyDescent="0.2"/>
    <row r="62" spans="1:15" ht="18" customHeight="1" x14ac:dyDescent="0.2">
      <c r="A62" s="39" t="s">
        <v>70</v>
      </c>
    </row>
    <row r="63" spans="1:15" s="95" customFormat="1" ht="18" customHeight="1" x14ac:dyDescent="0.2">
      <c r="A63" s="4" t="s">
        <v>14</v>
      </c>
      <c r="B63" s="10" t="s">
        <v>17</v>
      </c>
      <c r="C63" s="10"/>
      <c r="D63" s="9" t="s">
        <v>18</v>
      </c>
      <c r="E63" s="10" t="s">
        <v>19</v>
      </c>
      <c r="F63" s="10" t="s">
        <v>20</v>
      </c>
      <c r="G63" s="10" t="s">
        <v>64</v>
      </c>
      <c r="H63" s="6" t="s">
        <v>23</v>
      </c>
      <c r="I63" s="40"/>
      <c r="J63" s="6" t="s">
        <v>24</v>
      </c>
      <c r="K63" s="6" t="s">
        <v>25</v>
      </c>
      <c r="L63" s="5" t="s">
        <v>26</v>
      </c>
      <c r="M63" s="5" t="s">
        <v>27</v>
      </c>
      <c r="N63" s="5" t="s">
        <v>28</v>
      </c>
    </row>
    <row r="64" spans="1:15" s="95" customFormat="1" ht="18" customHeight="1" x14ac:dyDescent="0.2">
      <c r="A64" s="4"/>
      <c r="B64" s="10"/>
      <c r="C64" s="10"/>
      <c r="D64" s="9"/>
      <c r="E64" s="9"/>
      <c r="F64" s="9"/>
      <c r="G64" s="9"/>
      <c r="H64" s="6"/>
      <c r="I64" s="40"/>
      <c r="J64" s="6"/>
      <c r="K64" s="6"/>
      <c r="L64" s="5"/>
      <c r="M64" s="5"/>
      <c r="N64" s="5"/>
    </row>
    <row r="65" spans="1:14" s="95" customFormat="1" ht="18" customHeight="1" x14ac:dyDescent="0.2">
      <c r="A65" s="4"/>
      <c r="B65" s="10"/>
      <c r="C65" s="10"/>
      <c r="D65" s="9"/>
      <c r="E65" s="9"/>
      <c r="F65" s="9"/>
      <c r="G65" s="9"/>
      <c r="H65" s="6"/>
      <c r="I65" s="40"/>
      <c r="J65" s="6"/>
      <c r="K65" s="6"/>
      <c r="L65" s="5"/>
      <c r="M65" s="5"/>
      <c r="N65" s="5"/>
    </row>
    <row r="66" spans="1:14" ht="14.25" customHeight="1" x14ac:dyDescent="0.2">
      <c r="A66" s="96">
        <v>1</v>
      </c>
      <c r="B66" s="3">
        <v>2</v>
      </c>
      <c r="C66" s="3"/>
      <c r="D66" s="97">
        <v>3</v>
      </c>
      <c r="E66" s="97">
        <v>4</v>
      </c>
      <c r="F66" s="97">
        <v>5</v>
      </c>
      <c r="G66" s="97">
        <v>6</v>
      </c>
      <c r="H66" s="45">
        <v>7</v>
      </c>
      <c r="I66" s="45"/>
      <c r="J66" s="45">
        <v>8</v>
      </c>
      <c r="K66" s="46" t="s">
        <v>65</v>
      </c>
      <c r="L66" s="47">
        <v>10</v>
      </c>
      <c r="M66" s="45" t="s">
        <v>66</v>
      </c>
      <c r="N66" s="45" t="s">
        <v>67</v>
      </c>
    </row>
    <row r="67" spans="1:14" ht="18" customHeight="1" x14ac:dyDescent="0.2">
      <c r="A67" s="98">
        <v>1</v>
      </c>
      <c r="B67" s="2"/>
      <c r="C67" s="2"/>
      <c r="D67" s="99"/>
      <c r="E67" s="99"/>
      <c r="F67" s="99"/>
      <c r="G67" s="99"/>
      <c r="H67" s="100"/>
      <c r="I67" s="100"/>
      <c r="J67" s="101"/>
      <c r="K67" s="55">
        <f>H67*J67</f>
        <v>0</v>
      </c>
      <c r="L67" s="102"/>
      <c r="M67" s="58">
        <f>K67*L67/100</f>
        <v>0</v>
      </c>
      <c r="N67" s="58">
        <f>M67+K67</f>
        <v>0</v>
      </c>
    </row>
    <row r="68" spans="1:14" ht="18" customHeight="1" x14ac:dyDescent="0.2">
      <c r="A68" s="98">
        <v>2</v>
      </c>
      <c r="B68" s="2"/>
      <c r="C68" s="2"/>
      <c r="D68" s="103"/>
      <c r="E68" s="103"/>
      <c r="F68" s="103"/>
      <c r="G68" s="103"/>
      <c r="H68" s="104"/>
      <c r="I68" s="104"/>
      <c r="J68" s="54"/>
      <c r="K68" s="55">
        <f>H68*J68</f>
        <v>0</v>
      </c>
      <c r="L68" s="56"/>
      <c r="M68" s="58">
        <f>K68*L68/100</f>
        <v>0</v>
      </c>
      <c r="N68" s="58">
        <f>M68+K68</f>
        <v>0</v>
      </c>
    </row>
    <row r="69" spans="1:14" ht="18" customHeight="1" x14ac:dyDescent="0.2">
      <c r="A69" s="98">
        <v>3</v>
      </c>
      <c r="B69" s="2"/>
      <c r="C69" s="2"/>
      <c r="D69" s="103"/>
      <c r="E69" s="103"/>
      <c r="F69" s="103"/>
      <c r="G69" s="103"/>
      <c r="H69" s="104"/>
      <c r="I69" s="104"/>
      <c r="J69" s="54"/>
      <c r="K69" s="55">
        <f>H69*J69</f>
        <v>0</v>
      </c>
      <c r="L69" s="56"/>
      <c r="M69" s="58">
        <f>K69*L69/100</f>
        <v>0</v>
      </c>
      <c r="N69" s="58">
        <f>M69+K69</f>
        <v>0</v>
      </c>
    </row>
    <row r="70" spans="1:14" ht="18" customHeight="1" x14ac:dyDescent="0.2">
      <c r="A70" s="98" t="s">
        <v>68</v>
      </c>
      <c r="B70" s="2"/>
      <c r="C70" s="2"/>
      <c r="D70" s="103"/>
      <c r="E70" s="103"/>
      <c r="F70" s="103"/>
      <c r="G70" s="103"/>
      <c r="H70" s="104"/>
      <c r="I70" s="104"/>
      <c r="J70" s="54"/>
      <c r="K70" s="55">
        <f>H70*J70</f>
        <v>0</v>
      </c>
      <c r="L70" s="56"/>
      <c r="M70" s="58">
        <f>K70*L70/100</f>
        <v>0</v>
      </c>
      <c r="N70" s="58">
        <f>M70+K70</f>
        <v>0</v>
      </c>
    </row>
    <row r="71" spans="1:14" ht="18" customHeight="1" x14ac:dyDescent="0.2"/>
    <row r="72" spans="1:14" ht="18" customHeight="1" x14ac:dyDescent="0.2">
      <c r="G72" s="18"/>
      <c r="H72" s="85"/>
      <c r="I72" s="86"/>
      <c r="J72" s="86" t="s">
        <v>71</v>
      </c>
      <c r="K72" s="125">
        <f>SUM(K67:K70)</f>
        <v>0</v>
      </c>
      <c r="L72"/>
      <c r="M72"/>
    </row>
    <row r="73" spans="1:14" ht="18" customHeight="1" x14ac:dyDescent="0.2">
      <c r="G73" s="18"/>
      <c r="H73" s="117"/>
      <c r="I73" s="113"/>
      <c r="J73" s="113"/>
      <c r="K73"/>
      <c r="L73"/>
      <c r="M73"/>
    </row>
    <row r="74" spans="1:14" s="89" customFormat="1" ht="18" customHeight="1" x14ac:dyDescent="0.2">
      <c r="B74" s="90"/>
      <c r="H74" s="91"/>
      <c r="I74" s="92"/>
      <c r="J74" s="92" t="s">
        <v>85</v>
      </c>
      <c r="K74" s="126">
        <f>K72*5</f>
        <v>0</v>
      </c>
      <c r="L74"/>
      <c r="M74"/>
    </row>
    <row r="75" spans="1:14" ht="18" customHeight="1" x14ac:dyDescent="0.2"/>
    <row r="76" spans="1:14" ht="18" customHeight="1" x14ac:dyDescent="0.2"/>
    <row r="77" spans="1:14" ht="18" customHeight="1" x14ac:dyDescent="0.2">
      <c r="A77" s="39" t="s">
        <v>72</v>
      </c>
    </row>
    <row r="78" spans="1:14" s="95" customFormat="1" ht="18" customHeight="1" x14ac:dyDescent="0.2">
      <c r="A78" s="4" t="s">
        <v>14</v>
      </c>
      <c r="B78" s="10" t="s">
        <v>17</v>
      </c>
      <c r="C78" s="10"/>
      <c r="D78" s="9" t="s">
        <v>18</v>
      </c>
      <c r="E78" s="10" t="s">
        <v>19</v>
      </c>
      <c r="F78" s="10" t="s">
        <v>20</v>
      </c>
      <c r="G78" s="10" t="s">
        <v>64</v>
      </c>
      <c r="H78" s="6" t="s">
        <v>23</v>
      </c>
      <c r="I78" s="40"/>
      <c r="J78" s="6" t="s">
        <v>24</v>
      </c>
      <c r="K78" s="6" t="s">
        <v>25</v>
      </c>
      <c r="L78" s="5" t="s">
        <v>26</v>
      </c>
      <c r="M78" s="5" t="s">
        <v>27</v>
      </c>
      <c r="N78" s="5" t="s">
        <v>28</v>
      </c>
    </row>
    <row r="79" spans="1:14" s="95" customFormat="1" ht="18" customHeight="1" x14ac:dyDescent="0.2">
      <c r="A79" s="4"/>
      <c r="B79" s="10"/>
      <c r="C79" s="10"/>
      <c r="D79" s="9"/>
      <c r="E79" s="9"/>
      <c r="F79" s="9"/>
      <c r="G79" s="9"/>
      <c r="H79" s="6"/>
      <c r="I79" s="40"/>
      <c r="J79" s="6"/>
      <c r="K79" s="6"/>
      <c r="L79" s="5"/>
      <c r="M79" s="5"/>
      <c r="N79" s="5"/>
    </row>
    <row r="80" spans="1:14" s="95" customFormat="1" ht="18" customHeight="1" x14ac:dyDescent="0.2">
      <c r="A80" s="4"/>
      <c r="B80" s="10"/>
      <c r="C80" s="10"/>
      <c r="D80" s="9"/>
      <c r="E80" s="9"/>
      <c r="F80" s="9"/>
      <c r="G80" s="9"/>
      <c r="H80" s="6"/>
      <c r="I80" s="40"/>
      <c r="J80" s="6"/>
      <c r="K80" s="6"/>
      <c r="L80" s="5"/>
      <c r="M80" s="5"/>
      <c r="N80" s="5"/>
    </row>
    <row r="81" spans="1:14" ht="14.25" customHeight="1" x14ac:dyDescent="0.2">
      <c r="A81" s="96">
        <v>1</v>
      </c>
      <c r="B81" s="3">
        <v>2</v>
      </c>
      <c r="C81" s="3"/>
      <c r="D81" s="97">
        <v>3</v>
      </c>
      <c r="E81" s="97">
        <v>4</v>
      </c>
      <c r="F81" s="97">
        <v>5</v>
      </c>
      <c r="G81" s="97">
        <v>6</v>
      </c>
      <c r="H81" s="45">
        <v>7</v>
      </c>
      <c r="I81" s="45"/>
      <c r="J81" s="45">
        <v>8</v>
      </c>
      <c r="K81" s="46" t="s">
        <v>65</v>
      </c>
      <c r="L81" s="47">
        <v>10</v>
      </c>
      <c r="M81" s="45" t="s">
        <v>66</v>
      </c>
      <c r="N81" s="45" t="s">
        <v>67</v>
      </c>
    </row>
    <row r="82" spans="1:14" ht="18" customHeight="1" x14ac:dyDescent="0.2">
      <c r="A82" s="98">
        <v>1</v>
      </c>
      <c r="B82" s="118"/>
      <c r="C82" s="118"/>
      <c r="D82" s="99"/>
      <c r="E82" s="99"/>
      <c r="F82" s="99"/>
      <c r="G82" s="99"/>
      <c r="H82" s="100"/>
      <c r="I82" s="100"/>
      <c r="J82" s="101"/>
      <c r="K82" s="55">
        <f>H82*J82</f>
        <v>0</v>
      </c>
      <c r="L82" s="102"/>
      <c r="M82" s="58">
        <f>K82*L82/100</f>
        <v>0</v>
      </c>
      <c r="N82" s="58">
        <f>M82+K82</f>
        <v>0</v>
      </c>
    </row>
    <row r="83" spans="1:14" ht="18" customHeight="1" x14ac:dyDescent="0.2">
      <c r="A83" s="48">
        <v>2</v>
      </c>
      <c r="B83" s="118"/>
      <c r="C83" s="118"/>
      <c r="D83" s="103"/>
      <c r="E83" s="103"/>
      <c r="F83" s="103"/>
      <c r="G83" s="103"/>
      <c r="H83" s="104"/>
      <c r="I83" s="104"/>
      <c r="J83" s="54"/>
      <c r="K83" s="55">
        <f>H83*J83</f>
        <v>0</v>
      </c>
      <c r="L83" s="56"/>
      <c r="M83" s="58">
        <f>K83*L83/100</f>
        <v>0</v>
      </c>
      <c r="N83" s="58">
        <f>M83+K83</f>
        <v>0</v>
      </c>
    </row>
    <row r="84" spans="1:14" ht="18" customHeight="1" x14ac:dyDescent="0.2">
      <c r="A84" s="98">
        <v>3</v>
      </c>
      <c r="B84" s="118"/>
      <c r="C84" s="118"/>
      <c r="D84" s="103"/>
      <c r="E84" s="103"/>
      <c r="F84" s="103"/>
      <c r="G84" s="103"/>
      <c r="H84" s="104"/>
      <c r="I84" s="104"/>
      <c r="J84" s="54"/>
      <c r="K84" s="55">
        <f>H84*J84</f>
        <v>0</v>
      </c>
      <c r="L84" s="56"/>
      <c r="M84" s="58">
        <f>K84*L84/100</f>
        <v>0</v>
      </c>
      <c r="N84" s="58">
        <f>M84+K84</f>
        <v>0</v>
      </c>
    </row>
    <row r="85" spans="1:14" ht="18" customHeight="1" x14ac:dyDescent="0.2">
      <c r="A85" s="48" t="s">
        <v>68</v>
      </c>
      <c r="B85" s="119"/>
      <c r="C85" s="119"/>
      <c r="D85" s="103"/>
      <c r="E85" s="103"/>
      <c r="F85" s="103"/>
      <c r="G85" s="103"/>
      <c r="H85" s="104"/>
      <c r="I85" s="104"/>
      <c r="J85" s="54"/>
      <c r="K85" s="55">
        <f>H85*J85</f>
        <v>0</v>
      </c>
      <c r="L85" s="56"/>
      <c r="M85" s="58">
        <f>K85*L85/100</f>
        <v>0</v>
      </c>
      <c r="N85" s="58">
        <f>M85+K85</f>
        <v>0</v>
      </c>
    </row>
    <row r="86" spans="1:14" ht="18" customHeight="1" x14ac:dyDescent="0.2"/>
    <row r="87" spans="1:14" ht="18" customHeight="1" x14ac:dyDescent="0.2">
      <c r="F87" s="110"/>
      <c r="G87" s="109"/>
      <c r="H87" s="109"/>
      <c r="I87" s="86"/>
      <c r="J87" s="86" t="s">
        <v>73</v>
      </c>
      <c r="K87" s="125">
        <f>SUM(K82:K85)</f>
        <v>0</v>
      </c>
      <c r="L87"/>
      <c r="M87"/>
    </row>
    <row r="88" spans="1:14" ht="18" customHeight="1" x14ac:dyDescent="0.2">
      <c r="F88" s="120"/>
      <c r="G88" s="94"/>
      <c r="H88" s="94"/>
      <c r="I88" s="88"/>
      <c r="J88" s="88"/>
      <c r="K88"/>
      <c r="L88"/>
      <c r="M88"/>
    </row>
    <row r="89" spans="1:14" s="89" customFormat="1" ht="18" customHeight="1" x14ac:dyDescent="0.2">
      <c r="B89" s="90"/>
      <c r="E89" s="116"/>
      <c r="F89" s="116"/>
      <c r="G89" s="115"/>
      <c r="H89" s="115"/>
      <c r="I89" s="92"/>
      <c r="J89" s="92" t="s">
        <v>86</v>
      </c>
      <c r="K89" s="126">
        <f>K87*5</f>
        <v>0</v>
      </c>
      <c r="L89"/>
      <c r="M89"/>
    </row>
    <row r="90" spans="1:14" ht="18" customHeight="1" x14ac:dyDescent="0.2">
      <c r="F90" s="18"/>
      <c r="G90" s="88"/>
      <c r="H90" s="88"/>
      <c r="I90" s="88"/>
      <c r="K90" s="83"/>
    </row>
    <row r="91" spans="1:14" ht="18" customHeight="1" x14ac:dyDescent="0.2">
      <c r="F91" s="18"/>
      <c r="G91" s="88"/>
      <c r="H91" s="88"/>
      <c r="I91" s="88"/>
      <c r="K91" s="83"/>
    </row>
    <row r="92" spans="1:14" ht="18" customHeight="1" x14ac:dyDescent="0.2">
      <c r="C92" s="18"/>
      <c r="D92" s="18"/>
      <c r="E92" s="18"/>
      <c r="F92" s="18"/>
      <c r="G92" s="18"/>
      <c r="H92" s="18"/>
      <c r="I92" s="18"/>
      <c r="J92" s="18"/>
      <c r="K92" s="18"/>
    </row>
    <row r="93" spans="1:14" ht="18" customHeight="1" x14ac:dyDescent="0.2">
      <c r="C93" s="18"/>
      <c r="D93" s="18"/>
      <c r="E93" s="18"/>
      <c r="F93" s="18"/>
      <c r="G93" s="121" t="s">
        <v>74</v>
      </c>
      <c r="H93" s="121"/>
      <c r="I93" s="121"/>
      <c r="J93" s="121"/>
      <c r="K93" s="128">
        <f>K87+K72+K56+L41</f>
        <v>0</v>
      </c>
      <c r="L93"/>
      <c r="M93"/>
    </row>
    <row r="94" spans="1:14" ht="18" customHeight="1" x14ac:dyDescent="0.2">
      <c r="G94" s="76"/>
      <c r="H94" s="76"/>
      <c r="I94" s="76"/>
      <c r="J94" s="76"/>
      <c r="K94" s="129"/>
      <c r="L94"/>
      <c r="M94"/>
    </row>
    <row r="95" spans="1:14" s="89" customFormat="1" ht="30" customHeight="1" x14ac:dyDescent="0.2">
      <c r="B95" s="90"/>
      <c r="G95" s="122" t="s">
        <v>87</v>
      </c>
      <c r="H95" s="122"/>
      <c r="I95" s="122"/>
      <c r="J95" s="122"/>
      <c r="K95" s="130">
        <f>K89+K74+K58+L43</f>
        <v>0</v>
      </c>
      <c r="L95"/>
      <c r="M95"/>
    </row>
    <row r="96" spans="1:14" ht="18" customHeight="1" x14ac:dyDescent="0.2"/>
    <row r="97" spans="1:14" ht="18" customHeight="1" x14ac:dyDescent="0.2">
      <c r="J97"/>
      <c r="K97"/>
    </row>
    <row r="98" spans="1:14" x14ac:dyDescent="0.2">
      <c r="J98"/>
      <c r="K98"/>
    </row>
    <row r="99" spans="1:14" x14ac:dyDescent="0.2">
      <c r="J99"/>
      <c r="K99"/>
    </row>
    <row r="100" spans="1:14" x14ac:dyDescent="0.2">
      <c r="J100"/>
      <c r="K100"/>
    </row>
    <row r="102" spans="1:14" ht="18" x14ac:dyDescent="0.2">
      <c r="A102" s="39" t="s">
        <v>75</v>
      </c>
    </row>
    <row r="103" spans="1:14" ht="13.75" customHeight="1" x14ac:dyDescent="0.2">
      <c r="A103" s="4" t="s">
        <v>14</v>
      </c>
      <c r="B103" s="10" t="s">
        <v>17</v>
      </c>
      <c r="C103" s="10"/>
      <c r="D103" s="9" t="s">
        <v>18</v>
      </c>
      <c r="E103" s="10" t="s">
        <v>19</v>
      </c>
      <c r="F103" s="10" t="s">
        <v>20</v>
      </c>
      <c r="G103" s="10" t="s">
        <v>64</v>
      </c>
      <c r="H103" s="6" t="s">
        <v>23</v>
      </c>
      <c r="I103" s="40"/>
      <c r="J103" s="6" t="s">
        <v>24</v>
      </c>
      <c r="K103" s="6" t="s">
        <v>25</v>
      </c>
      <c r="L103" s="5" t="s">
        <v>26</v>
      </c>
      <c r="M103" s="5" t="s">
        <v>27</v>
      </c>
      <c r="N103" s="5" t="s">
        <v>28</v>
      </c>
    </row>
    <row r="104" spans="1:14" x14ac:dyDescent="0.2">
      <c r="A104" s="4"/>
      <c r="B104" s="10"/>
      <c r="C104" s="10"/>
      <c r="D104" s="9"/>
      <c r="E104" s="9"/>
      <c r="F104" s="9"/>
      <c r="G104" s="9"/>
      <c r="H104" s="6"/>
      <c r="I104" s="40"/>
      <c r="J104" s="6"/>
      <c r="K104" s="6"/>
      <c r="L104" s="5"/>
      <c r="M104" s="5"/>
      <c r="N104" s="5"/>
    </row>
    <row r="105" spans="1:14" x14ac:dyDescent="0.2">
      <c r="A105" s="4"/>
      <c r="B105" s="10"/>
      <c r="C105" s="10"/>
      <c r="D105" s="9"/>
      <c r="E105" s="9"/>
      <c r="F105" s="9"/>
      <c r="G105" s="9"/>
      <c r="H105" s="6"/>
      <c r="I105" s="40"/>
      <c r="J105" s="6"/>
      <c r="K105" s="6"/>
      <c r="L105" s="5"/>
      <c r="M105" s="5"/>
      <c r="N105" s="5"/>
    </row>
    <row r="106" spans="1:14" x14ac:dyDescent="0.2">
      <c r="A106" s="96">
        <v>1</v>
      </c>
      <c r="B106" s="3">
        <v>2</v>
      </c>
      <c r="C106" s="3"/>
      <c r="D106" s="97">
        <v>3</v>
      </c>
      <c r="E106" s="97">
        <v>4</v>
      </c>
      <c r="F106" s="97">
        <v>5</v>
      </c>
      <c r="G106" s="97">
        <v>6</v>
      </c>
      <c r="H106" s="45">
        <v>7</v>
      </c>
      <c r="I106" s="45"/>
      <c r="J106" s="45">
        <v>8</v>
      </c>
      <c r="K106" s="46" t="s">
        <v>65</v>
      </c>
      <c r="L106" s="47">
        <v>10</v>
      </c>
      <c r="M106" s="45" t="s">
        <v>66</v>
      </c>
      <c r="N106" s="45" t="s">
        <v>67</v>
      </c>
    </row>
    <row r="107" spans="1:14" ht="15" customHeight="1" x14ac:dyDescent="0.2">
      <c r="A107" s="98">
        <v>1</v>
      </c>
      <c r="B107" s="2" t="s">
        <v>76</v>
      </c>
      <c r="C107" s="2"/>
      <c r="D107" s="99"/>
      <c r="E107" s="99"/>
      <c r="F107" s="99"/>
      <c r="G107" s="99"/>
      <c r="H107" s="100"/>
      <c r="I107" s="100"/>
      <c r="J107" s="101"/>
      <c r="K107" s="55">
        <f>H107*J107</f>
        <v>0</v>
      </c>
      <c r="L107" s="102"/>
      <c r="M107" s="58">
        <f>K107*L107/100</f>
        <v>0</v>
      </c>
      <c r="N107" s="58">
        <f>M107+K107</f>
        <v>0</v>
      </c>
    </row>
    <row r="108" spans="1:14" ht="15" customHeight="1" x14ac:dyDescent="0.2">
      <c r="A108" s="48">
        <v>2</v>
      </c>
      <c r="B108" s="2" t="s">
        <v>77</v>
      </c>
      <c r="C108" s="2"/>
      <c r="D108" s="103"/>
      <c r="E108" s="103"/>
      <c r="F108" s="103"/>
      <c r="G108" s="103"/>
      <c r="H108" s="104"/>
      <c r="I108" s="104"/>
      <c r="J108" s="54"/>
      <c r="K108" s="55">
        <f>H108*J108</f>
        <v>0</v>
      </c>
      <c r="L108" s="56"/>
      <c r="M108" s="58">
        <f>K108*L108/100</f>
        <v>0</v>
      </c>
      <c r="N108" s="58">
        <f>M108+K108</f>
        <v>0</v>
      </c>
    </row>
    <row r="109" spans="1:14" ht="15" customHeight="1" x14ac:dyDescent="0.2">
      <c r="A109" s="98">
        <v>3</v>
      </c>
      <c r="B109" s="2" t="s">
        <v>78</v>
      </c>
      <c r="C109" s="2"/>
      <c r="D109" s="103"/>
      <c r="E109" s="103"/>
      <c r="F109" s="103"/>
      <c r="G109" s="103"/>
      <c r="H109" s="104"/>
      <c r="I109" s="104"/>
      <c r="J109" s="54"/>
      <c r="K109" s="55">
        <f>H109*J109</f>
        <v>0</v>
      </c>
      <c r="L109" s="56"/>
      <c r="M109" s="58">
        <f>K109*L109/100</f>
        <v>0</v>
      </c>
      <c r="N109" s="58">
        <f>M109+K109</f>
        <v>0</v>
      </c>
    </row>
    <row r="110" spans="1:14" ht="16" x14ac:dyDescent="0.2">
      <c r="A110" s="48" t="s">
        <v>68</v>
      </c>
      <c r="B110" s="2"/>
      <c r="C110" s="2"/>
      <c r="D110" s="103"/>
      <c r="E110" s="103"/>
      <c r="F110" s="103"/>
      <c r="G110" s="103"/>
      <c r="H110" s="104"/>
      <c r="I110" s="104"/>
      <c r="J110" s="54"/>
      <c r="K110" s="55">
        <f>H110*J110</f>
        <v>0</v>
      </c>
      <c r="L110" s="56"/>
      <c r="M110" s="58">
        <f>K110*L110/100</f>
        <v>0</v>
      </c>
      <c r="N110" s="58">
        <f>M110+K110</f>
        <v>0</v>
      </c>
    </row>
    <row r="112" spans="1:14" ht="16" x14ac:dyDescent="0.2">
      <c r="F112" s="110"/>
      <c r="G112" s="109"/>
      <c r="H112" s="109"/>
      <c r="I112" s="86"/>
      <c r="J112" s="86" t="s">
        <v>79</v>
      </c>
      <c r="K112" s="125">
        <f>SUM(K107:K110)</f>
        <v>0</v>
      </c>
      <c r="L112"/>
      <c r="M112"/>
    </row>
    <row r="113" spans="1:14" ht="16" x14ac:dyDescent="0.2">
      <c r="F113" s="120"/>
      <c r="G113" s="94"/>
      <c r="H113" s="94"/>
      <c r="I113" s="88"/>
      <c r="J113" s="88"/>
      <c r="K113"/>
      <c r="L113"/>
      <c r="M113"/>
    </row>
    <row r="114" spans="1:14" ht="18" x14ac:dyDescent="0.2">
      <c r="A114" s="89"/>
      <c r="B114" s="90"/>
      <c r="C114" s="89"/>
      <c r="D114" s="89"/>
      <c r="E114" s="116"/>
      <c r="F114" s="116"/>
      <c r="G114" s="115"/>
      <c r="H114" s="115"/>
      <c r="I114" s="92"/>
      <c r="J114" s="92" t="s">
        <v>88</v>
      </c>
      <c r="K114" s="131">
        <f>K112*5</f>
        <v>0</v>
      </c>
      <c r="L114"/>
      <c r="M114"/>
      <c r="N114" s="89"/>
    </row>
    <row r="118" spans="1:14" ht="16" x14ac:dyDescent="0.2">
      <c r="G118" s="121" t="s">
        <v>80</v>
      </c>
      <c r="H118" s="121"/>
      <c r="I118" s="121"/>
      <c r="J118" s="121"/>
      <c r="K118" s="127">
        <f>K112+K93</f>
        <v>0</v>
      </c>
      <c r="L118"/>
      <c r="M118"/>
    </row>
    <row r="119" spans="1:14" x14ac:dyDescent="0.2">
      <c r="G119" s="76"/>
      <c r="H119" s="76"/>
      <c r="I119" s="76"/>
      <c r="J119" s="76"/>
      <c r="K119" s="76"/>
      <c r="L119"/>
      <c r="M119"/>
    </row>
    <row r="120" spans="1:14" ht="18" x14ac:dyDescent="0.2">
      <c r="G120" s="122" t="s">
        <v>89</v>
      </c>
      <c r="H120" s="122"/>
      <c r="I120" s="122"/>
      <c r="J120" s="122"/>
      <c r="K120" s="132">
        <f>K114+K95</f>
        <v>0</v>
      </c>
      <c r="L120"/>
      <c r="M120"/>
    </row>
    <row r="121" spans="1:14" x14ac:dyDescent="0.2">
      <c r="K121"/>
    </row>
    <row r="122" spans="1:14" x14ac:dyDescent="0.2">
      <c r="K122"/>
    </row>
    <row r="123" spans="1:14" x14ac:dyDescent="0.2">
      <c r="K123"/>
    </row>
    <row r="125" spans="1:14" ht="13.75" customHeight="1" x14ac:dyDescent="0.2">
      <c r="K125" s="1" t="s">
        <v>0</v>
      </c>
    </row>
    <row r="126" spans="1:14" x14ac:dyDescent="0.2">
      <c r="K126" s="1"/>
    </row>
    <row r="127" spans="1:14" x14ac:dyDescent="0.2">
      <c r="K127" s="123"/>
    </row>
    <row r="128" spans="1:14" x14ac:dyDescent="0.2">
      <c r="K128" s="123" t="s">
        <v>10</v>
      </c>
    </row>
  </sheetData>
  <mergeCells count="81">
    <mergeCell ref="B109:C109"/>
    <mergeCell ref="B110:C110"/>
    <mergeCell ref="K125:K126"/>
    <mergeCell ref="M103:M105"/>
    <mergeCell ref="N103:N105"/>
    <mergeCell ref="B106:C106"/>
    <mergeCell ref="B107:C107"/>
    <mergeCell ref="B108:C108"/>
    <mergeCell ref="G103:G105"/>
    <mergeCell ref="H103:H105"/>
    <mergeCell ref="J103:J105"/>
    <mergeCell ref="K103:K105"/>
    <mergeCell ref="L103:L105"/>
    <mergeCell ref="A103:A105"/>
    <mergeCell ref="B103:C105"/>
    <mergeCell ref="D103:D105"/>
    <mergeCell ref="E103:E105"/>
    <mergeCell ref="F103:F105"/>
    <mergeCell ref="K78:K80"/>
    <mergeCell ref="L78:L80"/>
    <mergeCell ref="M78:M80"/>
    <mergeCell ref="N78:N80"/>
    <mergeCell ref="B81:C81"/>
    <mergeCell ref="E78:E80"/>
    <mergeCell ref="F78:F80"/>
    <mergeCell ref="G78:G80"/>
    <mergeCell ref="H78:H80"/>
    <mergeCell ref="J78:J80"/>
    <mergeCell ref="B69:C69"/>
    <mergeCell ref="B70:C70"/>
    <mergeCell ref="A78:A80"/>
    <mergeCell ref="B78:C80"/>
    <mergeCell ref="D78:D80"/>
    <mergeCell ref="M63:M65"/>
    <mergeCell ref="N63:N65"/>
    <mergeCell ref="B66:C66"/>
    <mergeCell ref="B67:C67"/>
    <mergeCell ref="B68:C68"/>
    <mergeCell ref="G63:G65"/>
    <mergeCell ref="H63:H65"/>
    <mergeCell ref="J63:J65"/>
    <mergeCell ref="K63:K65"/>
    <mergeCell ref="L63:L65"/>
    <mergeCell ref="A63:A65"/>
    <mergeCell ref="B63:C65"/>
    <mergeCell ref="D63:D65"/>
    <mergeCell ref="E63:E65"/>
    <mergeCell ref="F63:F65"/>
    <mergeCell ref="B50:C50"/>
    <mergeCell ref="B51:C51"/>
    <mergeCell ref="B52:C52"/>
    <mergeCell ref="B53:C53"/>
    <mergeCell ref="B54:C54"/>
    <mergeCell ref="O7:O9"/>
    <mergeCell ref="A47:A49"/>
    <mergeCell ref="B47:C49"/>
    <mergeCell ref="D47:D49"/>
    <mergeCell ref="E47:E49"/>
    <mergeCell ref="F47:F49"/>
    <mergeCell ref="G47:G49"/>
    <mergeCell ref="H47:H49"/>
    <mergeCell ref="J47:J49"/>
    <mergeCell ref="K47:K49"/>
    <mergeCell ref="L47:L49"/>
    <mergeCell ref="M47:M49"/>
    <mergeCell ref="N47:N49"/>
    <mergeCell ref="J7:J9"/>
    <mergeCell ref="K7:K9"/>
    <mergeCell ref="L7:L9"/>
    <mergeCell ref="M7:M9"/>
    <mergeCell ref="N7:N9"/>
    <mergeCell ref="E7:E9"/>
    <mergeCell ref="F7:F9"/>
    <mergeCell ref="G7:G9"/>
    <mergeCell ref="H7:H9"/>
    <mergeCell ref="I7:I9"/>
    <mergeCell ref="A3:B3"/>
    <mergeCell ref="A7:A9"/>
    <mergeCell ref="B7:B9"/>
    <mergeCell ref="C7:C9"/>
    <mergeCell ref="D7:D9"/>
  </mergeCells>
  <pageMargins left="0.70833333333333304" right="0.70833333333333304" top="0.74791666666666701" bottom="0.74861111111111101" header="0.51180555555555496" footer="0.31527777777777799"/>
  <pageSetup paperSize="9" scale="45" firstPageNumber="0" orientation="landscape" horizontalDpi="300" verticalDpi="300"/>
  <headerFooter>
    <oddFooter>&amp;LUnrestricted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PONUDBENI PREDRAČUN 1</vt:lpstr>
      <vt:lpstr>PONUDBENI PREDRAČUN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Kozjek, Gasper (SHS EMEA CEET SLO S&amp;PSM-DX)</dc:creator>
  <cp:keywords>C_Unrestricted</cp:keywords>
  <dc:description/>
  <cp:lastModifiedBy>Microsoft Office User</cp:lastModifiedBy>
  <cp:revision>11</cp:revision>
  <cp:lastPrinted>2019-08-14T07:53:20Z</cp:lastPrinted>
  <dcterms:created xsi:type="dcterms:W3CDTF">2017-05-25T10:36:39Z</dcterms:created>
  <dcterms:modified xsi:type="dcterms:W3CDTF">2021-09-28T09:09:26Z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Document Confidentiality">
    <vt:lpwstr>Unrestricted</vt:lpwstr>
  </property>
  <property fmtid="{D5CDD505-2E9C-101B-9397-08002B2CF9AE}" pid="5" name="Document_Confidentiality">
    <vt:lpwstr>Unrestricted</vt:lpwstr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sodocoClasId">
    <vt:i4>0</vt:i4>
  </property>
  <property fmtid="{D5CDD505-2E9C-101B-9397-08002B2CF9AE}" pid="11" name="sodocoClasLang">
    <vt:lpwstr>Unrestricted</vt:lpwstr>
  </property>
  <property fmtid="{D5CDD505-2E9C-101B-9397-08002B2CF9AE}" pid="12" name="sodocoClasLangId">
    <vt:i4>0</vt:i4>
  </property>
</Properties>
</file>